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11CF2893-5A20-4C68-BA71-C763D9401F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'DC33'!$A$1:$AA$46</definedName>
    <definedName name="_xlnm.Print_Area" localSheetId="10">'DC34'!$A$1:$AA$46</definedName>
    <definedName name="_xlnm.Print_Area" localSheetId="15">'DC35'!$A$1:$AA$46</definedName>
    <definedName name="_xlnm.Print_Area" localSheetId="21">'DC36'!$A$1:$AA$46</definedName>
    <definedName name="_xlnm.Print_Area" localSheetId="26">'DC47'!$A$1:$AA$46</definedName>
    <definedName name="_xlnm.Print_Area" localSheetId="0">'LIM331'!$A$1:$AA$46</definedName>
    <definedName name="_xlnm.Print_Area" localSheetId="1">'LIM332'!$A$1:$AA$46</definedName>
    <definedName name="_xlnm.Print_Area" localSheetId="2">'LIM333'!$A$1:$AA$46</definedName>
    <definedName name="_xlnm.Print_Area" localSheetId="3">'LIM334'!$A$1:$AA$46</definedName>
    <definedName name="_xlnm.Print_Area" localSheetId="4">'LIM335'!$A$1:$AA$46</definedName>
    <definedName name="_xlnm.Print_Area" localSheetId="6">'LIM341'!$A$1:$AA$46</definedName>
    <definedName name="_xlnm.Print_Area" localSheetId="7">'LIM343'!$A$1:$AA$46</definedName>
    <definedName name="_xlnm.Print_Area" localSheetId="8">'LIM344'!$A$1:$AA$46</definedName>
    <definedName name="_xlnm.Print_Area" localSheetId="9">'LIM345'!$A$1:$AA$46</definedName>
    <definedName name="_xlnm.Print_Area" localSheetId="11">'LIM351'!$A$1:$AA$46</definedName>
    <definedName name="_xlnm.Print_Area" localSheetId="12">'LIM353'!$A$1:$AA$46</definedName>
    <definedName name="_xlnm.Print_Area" localSheetId="13">'LIM354'!$A$1:$AA$46</definedName>
    <definedName name="_xlnm.Print_Area" localSheetId="14">'LIM355'!$A$1:$AA$46</definedName>
    <definedName name="_xlnm.Print_Area" localSheetId="16">'LIM361'!$A$1:$AA$46</definedName>
    <definedName name="_xlnm.Print_Area" localSheetId="17">'LIM362'!$A$1:$AA$46</definedName>
    <definedName name="_xlnm.Print_Area" localSheetId="18">'LIM366'!$A$1:$AA$46</definedName>
    <definedName name="_xlnm.Print_Area" localSheetId="19">'LIM367'!$A$1:$AA$46</definedName>
    <definedName name="_xlnm.Print_Area" localSheetId="20">'LIM368'!$A$1:$AA$46</definedName>
    <definedName name="_xlnm.Print_Area" localSheetId="22">'LIM471'!$A$1:$AA$46</definedName>
    <definedName name="_xlnm.Print_Area" localSheetId="23">'LIM472'!$A$1:$AA$46</definedName>
    <definedName name="_xlnm.Print_Area" localSheetId="24">'LIM473'!$A$1:$AA$46</definedName>
    <definedName name="_xlnm.Print_Area" localSheetId="25">'LIM476'!$A$1:$AA$46</definedName>
    <definedName name="_xlnm.Print_Area" localSheetId="27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6"/>
  <c r="Y42" i="8"/>
  <c r="Z42" i="8" s="1"/>
  <c r="Z42" i="10"/>
  <c r="Y42" i="10"/>
  <c r="Z42" i="11"/>
  <c r="Z42" i="12"/>
  <c r="Y42" i="12"/>
  <c r="Z42" i="13"/>
  <c r="Y42" i="13"/>
  <c r="Z42" i="15"/>
  <c r="Y42" i="15"/>
  <c r="Z42" i="16"/>
  <c r="Y42" i="17"/>
  <c r="Z42" i="17" s="1"/>
  <c r="Z42" i="18"/>
  <c r="Y42" i="18"/>
  <c r="Z42" i="21"/>
  <c r="Y42" i="21"/>
  <c r="Z42" i="22"/>
  <c r="Y42" i="23"/>
  <c r="Z42" i="23" s="1"/>
  <c r="Z42" i="25"/>
  <c r="Y42" i="25"/>
  <c r="Z42" i="27"/>
  <c r="Y42" i="28"/>
  <c r="Z42" i="28" s="1"/>
  <c r="Z42" i="1"/>
  <c r="W42" i="2"/>
  <c r="Y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J42" i="6"/>
  <c r="W42" i="7"/>
  <c r="Y42" i="7" s="1"/>
  <c r="Z42" i="7" s="1"/>
  <c r="J42" i="7"/>
  <c r="W42" i="8"/>
  <c r="J42" i="8"/>
  <c r="W42" i="9"/>
  <c r="Y42" i="9" s="1"/>
  <c r="Z42" i="9" s="1"/>
  <c r="J42" i="9"/>
  <c r="W42" i="10"/>
  <c r="J42" i="10"/>
  <c r="W42" i="11"/>
  <c r="Y42" i="11" s="1"/>
  <c r="J42" i="11"/>
  <c r="W42" i="12"/>
  <c r="J42" i="12"/>
  <c r="W42" i="13"/>
  <c r="J42" i="13"/>
  <c r="W42" i="14"/>
  <c r="Y42" i="14" s="1"/>
  <c r="Z42" i="14" s="1"/>
  <c r="J42" i="14"/>
  <c r="W42" i="15"/>
  <c r="J42" i="15"/>
  <c r="W42" i="16"/>
  <c r="Y42" i="16" s="1"/>
  <c r="J42" i="16"/>
  <c r="W42" i="17"/>
  <c r="J42" i="17"/>
  <c r="W42" i="18"/>
  <c r="J42" i="18"/>
  <c r="W42" i="19"/>
  <c r="Y42" i="19" s="1"/>
  <c r="Z42" i="19" s="1"/>
  <c r="J42" i="19"/>
  <c r="W42" i="20"/>
  <c r="Y42" i="20" s="1"/>
  <c r="Z42" i="20" s="1"/>
  <c r="J42" i="20"/>
  <c r="W42" i="21"/>
  <c r="J42" i="21"/>
  <c r="W42" i="22"/>
  <c r="Y42" i="22" s="1"/>
  <c r="J42" i="22"/>
  <c r="W42" i="23"/>
  <c r="J42" i="23"/>
  <c r="W42" i="24"/>
  <c r="Y42" i="24" s="1"/>
  <c r="Z42" i="24" s="1"/>
  <c r="J42" i="24"/>
  <c r="W42" i="25"/>
  <c r="J42" i="25"/>
  <c r="W42" i="26"/>
  <c r="Y42" i="26" s="1"/>
  <c r="Z42" i="26" s="1"/>
  <c r="J42" i="26"/>
  <c r="W42" i="27"/>
  <c r="Y42" i="27" s="1"/>
  <c r="J42" i="27"/>
  <c r="W42" i="28"/>
  <c r="J42" i="28"/>
  <c r="W42" i="1"/>
  <c r="Y42" i="1" s="1"/>
  <c r="J42" i="1"/>
  <c r="K41" i="3"/>
  <c r="P41" i="4"/>
  <c r="H41" i="4"/>
  <c r="O41" i="5"/>
  <c r="G41" i="5"/>
  <c r="G43" i="5" s="1"/>
  <c r="H42" i="5" s="1"/>
  <c r="H43" i="5" s="1"/>
  <c r="I42" i="5" s="1"/>
  <c r="I43" i="5" s="1"/>
  <c r="R41" i="7"/>
  <c r="D41" i="7"/>
  <c r="D43" i="7" s="1"/>
  <c r="R41" i="8"/>
  <c r="C41" i="8"/>
  <c r="C43" i="8" s="1"/>
  <c r="P41" i="9"/>
  <c r="J41" i="9"/>
  <c r="S41" i="10"/>
  <c r="L41" i="10"/>
  <c r="H41" i="10"/>
  <c r="AA41" i="11"/>
  <c r="AA43" i="11" s="1"/>
  <c r="V41" i="11"/>
  <c r="O41" i="11"/>
  <c r="L41" i="11"/>
  <c r="S41" i="12"/>
  <c r="G41" i="12"/>
  <c r="G43" i="12" s="1"/>
  <c r="H42" i="12" s="1"/>
  <c r="H43" i="12" s="1"/>
  <c r="I42" i="12" s="1"/>
  <c r="D41" i="12"/>
  <c r="D43" i="12" s="1"/>
  <c r="U41" i="13"/>
  <c r="K41" i="13"/>
  <c r="T41" i="14"/>
  <c r="K41" i="14"/>
  <c r="E41" i="14"/>
  <c r="E43" i="14" s="1"/>
  <c r="U41" i="15"/>
  <c r="L41" i="15"/>
  <c r="S41" i="16"/>
  <c r="F41" i="16"/>
  <c r="F43" i="16" s="1"/>
  <c r="F41" i="17"/>
  <c r="F43" i="17" s="1"/>
  <c r="C41" i="17"/>
  <c r="C43" i="17" s="1"/>
  <c r="R41" i="18"/>
  <c r="M41" i="18"/>
  <c r="J41" i="18"/>
  <c r="AA41" i="19"/>
  <c r="AA43" i="19" s="1"/>
  <c r="V41" i="19"/>
  <c r="F41" i="19"/>
  <c r="F43" i="19" s="1"/>
  <c r="V41" i="20"/>
  <c r="N41" i="20"/>
  <c r="V41" i="21"/>
  <c r="N41" i="21"/>
  <c r="F41" i="21"/>
  <c r="F43" i="21" s="1"/>
  <c r="O41" i="22"/>
  <c r="Q41" i="24"/>
  <c r="I41" i="25"/>
  <c r="W41" i="27"/>
  <c r="O41" i="27"/>
  <c r="G41" i="27"/>
  <c r="G43" i="27" s="1"/>
  <c r="H42" i="27" s="1"/>
  <c r="W41" i="28"/>
  <c r="O41" i="28"/>
  <c r="G41" i="28"/>
  <c r="G43" i="28" s="1"/>
  <c r="H42" i="28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O41" i="2" s="1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W41" i="3" s="1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G41" i="3" s="1"/>
  <c r="G43" i="3" s="1"/>
  <c r="H42" i="3" s="1"/>
  <c r="H43" i="3" s="1"/>
  <c r="I42" i="3" s="1"/>
  <c r="I43" i="3" s="1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AA41" i="5" s="1"/>
  <c r="AA43" i="5" s="1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R41" i="6" s="1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T41" i="9" s="1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U41" i="17" s="1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U41" i="18" s="1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E41" i="18" s="1"/>
  <c r="E43" i="18" s="1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N41" i="19" s="1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F41" i="20" s="1"/>
  <c r="F43" i="20" s="1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W41" i="22" s="1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G41" i="22" s="1"/>
  <c r="G43" i="22" s="1"/>
  <c r="H42" i="22" s="1"/>
  <c r="H43" i="22" s="1"/>
  <c r="I42" i="22" s="1"/>
  <c r="I43" i="22" s="1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P41" i="23" s="1"/>
  <c r="O39" i="23"/>
  <c r="N39" i="23"/>
  <c r="M39" i="23"/>
  <c r="L39" i="23"/>
  <c r="K39" i="23"/>
  <c r="J39" i="23"/>
  <c r="I39" i="23"/>
  <c r="H39" i="23"/>
  <c r="H41" i="23" s="1"/>
  <c r="G39" i="23"/>
  <c r="F39" i="23"/>
  <c r="E39" i="23"/>
  <c r="D39" i="23"/>
  <c r="C39" i="23"/>
  <c r="AA39" i="24"/>
  <c r="Y39" i="24"/>
  <c r="Y41" i="24" s="1"/>
  <c r="Y43" i="24" s="1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I41" i="24" s="1"/>
  <c r="H39" i="24"/>
  <c r="G39" i="24"/>
  <c r="F39" i="24"/>
  <c r="E39" i="24"/>
  <c r="D39" i="24"/>
  <c r="C39" i="24"/>
  <c r="AA39" i="25"/>
  <c r="Y39" i="25"/>
  <c r="Y41" i="25" s="1"/>
  <c r="Y43" i="25" s="1"/>
  <c r="X39" i="25"/>
  <c r="Z39" i="25" s="1"/>
  <c r="W39" i="25"/>
  <c r="V39" i="25"/>
  <c r="U39" i="25"/>
  <c r="T39" i="25"/>
  <c r="S39" i="25"/>
  <c r="R39" i="25"/>
  <c r="Q39" i="25"/>
  <c r="Q41" i="25" s="1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Y41" i="26" s="1"/>
  <c r="Y43" i="26" s="1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Z30" i="10" s="1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Z30" i="14" s="1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R41" i="15" s="1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O41" i="16" s="1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O41" i="17" s="1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S41" i="19" s="1"/>
  <c r="R30" i="19"/>
  <c r="Q30" i="19"/>
  <c r="P30" i="19"/>
  <c r="O30" i="19"/>
  <c r="N30" i="19"/>
  <c r="M30" i="19"/>
  <c r="L30" i="19"/>
  <c r="K30" i="19"/>
  <c r="K41" i="19" s="1"/>
  <c r="J30" i="19"/>
  <c r="I30" i="19"/>
  <c r="H30" i="19"/>
  <c r="G30" i="19"/>
  <c r="F30" i="19"/>
  <c r="E30" i="19"/>
  <c r="D30" i="19"/>
  <c r="C30" i="19"/>
  <c r="C41" i="19" s="1"/>
  <c r="C43" i="19" s="1"/>
  <c r="AA30" i="20"/>
  <c r="Y30" i="20"/>
  <c r="X30" i="20"/>
  <c r="Z30" i="20" s="1"/>
  <c r="W30" i="20"/>
  <c r="V30" i="20"/>
  <c r="U30" i="20"/>
  <c r="T30" i="20"/>
  <c r="S30" i="20"/>
  <c r="S41" i="20" s="1"/>
  <c r="R30" i="20"/>
  <c r="Q30" i="20"/>
  <c r="P30" i="20"/>
  <c r="O30" i="20"/>
  <c r="N30" i="20"/>
  <c r="M30" i="20"/>
  <c r="L30" i="20"/>
  <c r="K30" i="20"/>
  <c r="K41" i="20" s="1"/>
  <c r="J30" i="20"/>
  <c r="I30" i="20"/>
  <c r="H30" i="20"/>
  <c r="G30" i="20"/>
  <c r="F30" i="20"/>
  <c r="E30" i="20"/>
  <c r="D30" i="20"/>
  <c r="C30" i="20"/>
  <c r="C41" i="20" s="1"/>
  <c r="C43" i="20" s="1"/>
  <c r="AA30" i="21"/>
  <c r="Y30" i="21"/>
  <c r="X30" i="21"/>
  <c r="Z30" i="21" s="1"/>
  <c r="W30" i="21"/>
  <c r="V30" i="21"/>
  <c r="U30" i="21"/>
  <c r="T30" i="21"/>
  <c r="S30" i="21"/>
  <c r="S41" i="21" s="1"/>
  <c r="R30" i="21"/>
  <c r="Q30" i="21"/>
  <c r="P30" i="21"/>
  <c r="O30" i="21"/>
  <c r="N30" i="21"/>
  <c r="M30" i="21"/>
  <c r="L30" i="21"/>
  <c r="K30" i="21"/>
  <c r="K41" i="21" s="1"/>
  <c r="J30" i="21"/>
  <c r="I30" i="21"/>
  <c r="H30" i="21"/>
  <c r="G30" i="21"/>
  <c r="F30" i="21"/>
  <c r="E30" i="21"/>
  <c r="D30" i="21"/>
  <c r="C30" i="21"/>
  <c r="C41" i="21" s="1"/>
  <c r="C43" i="21" s="1"/>
  <c r="AA30" i="22"/>
  <c r="Z30" i="22"/>
  <c r="Y30" i="22"/>
  <c r="X30" i="22"/>
  <c r="W30" i="22"/>
  <c r="V30" i="22"/>
  <c r="U30" i="22"/>
  <c r="T30" i="22"/>
  <c r="T41" i="22" s="1"/>
  <c r="S30" i="22"/>
  <c r="R30" i="22"/>
  <c r="Q30" i="22"/>
  <c r="P30" i="22"/>
  <c r="O30" i="22"/>
  <c r="N30" i="22"/>
  <c r="M30" i="22"/>
  <c r="L30" i="22"/>
  <c r="L41" i="22" s="1"/>
  <c r="K30" i="22"/>
  <c r="J30" i="22"/>
  <c r="I30" i="22"/>
  <c r="H30" i="22"/>
  <c r="G30" i="22"/>
  <c r="F30" i="22"/>
  <c r="E30" i="22"/>
  <c r="D30" i="22"/>
  <c r="D41" i="22" s="1"/>
  <c r="D43" i="22" s="1"/>
  <c r="C30" i="22"/>
  <c r="AA30" i="23"/>
  <c r="Z30" i="23"/>
  <c r="Y30" i="23"/>
  <c r="X30" i="23"/>
  <c r="W30" i="23"/>
  <c r="V30" i="23"/>
  <c r="U30" i="23"/>
  <c r="U41" i="23" s="1"/>
  <c r="T30" i="23"/>
  <c r="S30" i="23"/>
  <c r="R30" i="23"/>
  <c r="Q30" i="23"/>
  <c r="P30" i="23"/>
  <c r="O30" i="23"/>
  <c r="N30" i="23"/>
  <c r="M30" i="23"/>
  <c r="M41" i="23" s="1"/>
  <c r="L30" i="23"/>
  <c r="K30" i="23"/>
  <c r="J30" i="23"/>
  <c r="I30" i="23"/>
  <c r="H30" i="23"/>
  <c r="G30" i="23"/>
  <c r="F30" i="23"/>
  <c r="E30" i="23"/>
  <c r="E41" i="23" s="1"/>
  <c r="E43" i="23" s="1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J17" i="3"/>
  <c r="J41" i="3" s="1"/>
  <c r="I17" i="3"/>
  <c r="I41" i="3" s="1"/>
  <c r="H17" i="3"/>
  <c r="H41" i="3" s="1"/>
  <c r="G17" i="3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G17" i="4"/>
  <c r="G41" i="4" s="1"/>
  <c r="G43" i="4" s="1"/>
  <c r="H42" i="4" s="1"/>
  <c r="H43" i="4" s="1"/>
  <c r="I42" i="4" s="1"/>
  <c r="I43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Y17" i="5"/>
  <c r="Y41" i="5" s="1"/>
  <c r="Y43" i="5" s="1"/>
  <c r="X17" i="5"/>
  <c r="Z17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Z17" i="6"/>
  <c r="Y17" i="6"/>
  <c r="Y41" i="6" s="1"/>
  <c r="Y43" i="6" s="1"/>
  <c r="X17" i="6"/>
  <c r="X41" i="6" s="1"/>
  <c r="X43" i="6" s="1"/>
  <c r="Z43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Y17" i="7"/>
  <c r="Y41" i="7" s="1"/>
  <c r="Y43" i="7" s="1"/>
  <c r="X17" i="7"/>
  <c r="W17" i="7"/>
  <c r="W41" i="7" s="1"/>
  <c r="V17" i="7"/>
  <c r="V41" i="7" s="1"/>
  <c r="U17" i="7"/>
  <c r="U41" i="7" s="1"/>
  <c r="T17" i="7"/>
  <c r="T41" i="7" s="1"/>
  <c r="S17" i="7"/>
  <c r="S41" i="7" s="1"/>
  <c r="R17" i="7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F17" i="7"/>
  <c r="F41" i="7" s="1"/>
  <c r="F43" i="7" s="1"/>
  <c r="E17" i="7"/>
  <c r="E41" i="7" s="1"/>
  <c r="E43" i="7" s="1"/>
  <c r="D17" i="7"/>
  <c r="C17" i="7"/>
  <c r="C41" i="7" s="1"/>
  <c r="C43" i="7" s="1"/>
  <c r="AA17" i="8"/>
  <c r="AA41" i="8" s="1"/>
  <c r="AA43" i="8" s="1"/>
  <c r="Y17" i="8"/>
  <c r="X17" i="8"/>
  <c r="W17" i="8"/>
  <c r="W41" i="8" s="1"/>
  <c r="V17" i="8"/>
  <c r="V41" i="8" s="1"/>
  <c r="U17" i="8"/>
  <c r="U41" i="8" s="1"/>
  <c r="T17" i="8"/>
  <c r="T41" i="8" s="1"/>
  <c r="S17" i="8"/>
  <c r="S41" i="8" s="1"/>
  <c r="R17" i="8"/>
  <c r="Q17" i="8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E41" i="8" s="1"/>
  <c r="E43" i="8" s="1"/>
  <c r="D17" i="8"/>
  <c r="D41" i="8" s="1"/>
  <c r="D43" i="8" s="1"/>
  <c r="C17" i="8"/>
  <c r="AA17" i="9"/>
  <c r="AA41" i="9" s="1"/>
  <c r="AA43" i="9" s="1"/>
  <c r="Y17" i="9"/>
  <c r="X17" i="9"/>
  <c r="W17" i="9"/>
  <c r="W41" i="9" s="1"/>
  <c r="V17" i="9"/>
  <c r="V41" i="9" s="1"/>
  <c r="U17" i="9"/>
  <c r="U41" i="9" s="1"/>
  <c r="T17" i="9"/>
  <c r="S17" i="9"/>
  <c r="S41" i="9" s="1"/>
  <c r="R17" i="9"/>
  <c r="R41" i="9" s="1"/>
  <c r="Q17" i="9"/>
  <c r="P17" i="9"/>
  <c r="O17" i="9"/>
  <c r="O41" i="9" s="1"/>
  <c r="N17" i="9"/>
  <c r="N41" i="9" s="1"/>
  <c r="M17" i="9"/>
  <c r="M41" i="9" s="1"/>
  <c r="L17" i="9"/>
  <c r="L41" i="9" s="1"/>
  <c r="K17" i="9"/>
  <c r="K41" i="9" s="1"/>
  <c r="J17" i="9"/>
  <c r="I17" i="9"/>
  <c r="H17" i="9"/>
  <c r="H41" i="9" s="1"/>
  <c r="G17" i="9"/>
  <c r="G41" i="9" s="1"/>
  <c r="G43" i="9" s="1"/>
  <c r="H42" i="9" s="1"/>
  <c r="H43" i="9" s="1"/>
  <c r="I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X17" i="10"/>
  <c r="W17" i="10"/>
  <c r="W41" i="10" s="1"/>
  <c r="V17" i="10"/>
  <c r="V41" i="10" s="1"/>
  <c r="U17" i="10"/>
  <c r="U41" i="10" s="1"/>
  <c r="T17" i="10"/>
  <c r="T41" i="10" s="1"/>
  <c r="S17" i="10"/>
  <c r="R17" i="10"/>
  <c r="R41" i="10" s="1"/>
  <c r="Q17" i="10"/>
  <c r="P17" i="10"/>
  <c r="P41" i="10" s="1"/>
  <c r="O17" i="10"/>
  <c r="O41" i="10" s="1"/>
  <c r="N17" i="10"/>
  <c r="M17" i="10"/>
  <c r="M41" i="10" s="1"/>
  <c r="L17" i="10"/>
  <c r="K17" i="10"/>
  <c r="K41" i="10" s="1"/>
  <c r="J17" i="10"/>
  <c r="J41" i="10" s="1"/>
  <c r="I17" i="10"/>
  <c r="H17" i="10"/>
  <c r="G17" i="10"/>
  <c r="G41" i="10" s="1"/>
  <c r="G43" i="10" s="1"/>
  <c r="H42" i="10" s="1"/>
  <c r="F17" i="10"/>
  <c r="E17" i="10"/>
  <c r="E41" i="10" s="1"/>
  <c r="E43" i="10" s="1"/>
  <c r="D17" i="10"/>
  <c r="D41" i="10" s="1"/>
  <c r="D43" i="10" s="1"/>
  <c r="C17" i="10"/>
  <c r="C41" i="10" s="1"/>
  <c r="C43" i="10" s="1"/>
  <c r="AA17" i="11"/>
  <c r="Y17" i="11"/>
  <c r="Y41" i="11" s="1"/>
  <c r="Y43" i="11" s="1"/>
  <c r="X17" i="11"/>
  <c r="W17" i="11"/>
  <c r="W41" i="11" s="1"/>
  <c r="V17" i="11"/>
  <c r="U17" i="11"/>
  <c r="U41" i="11" s="1"/>
  <c r="T17" i="11"/>
  <c r="T41" i="11" s="1"/>
  <c r="S17" i="11"/>
  <c r="S41" i="11" s="1"/>
  <c r="R17" i="11"/>
  <c r="Q17" i="11"/>
  <c r="Q41" i="11" s="1"/>
  <c r="P17" i="11"/>
  <c r="P41" i="11" s="1"/>
  <c r="O17" i="11"/>
  <c r="N17" i="11"/>
  <c r="M17" i="11"/>
  <c r="M41" i="11" s="1"/>
  <c r="L17" i="11"/>
  <c r="K17" i="11"/>
  <c r="K41" i="11" s="1"/>
  <c r="J17" i="1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E17" i="11"/>
  <c r="E41" i="11" s="1"/>
  <c r="E43" i="11" s="1"/>
  <c r="D17" i="11"/>
  <c r="D41" i="11" s="1"/>
  <c r="D43" i="11" s="1"/>
  <c r="C17" i="11"/>
  <c r="C41" i="11" s="1"/>
  <c r="C43" i="11" s="1"/>
  <c r="AA17" i="12"/>
  <c r="Y17" i="12"/>
  <c r="Y41" i="12" s="1"/>
  <c r="Y43" i="12" s="1"/>
  <c r="X17" i="12"/>
  <c r="W17" i="12"/>
  <c r="W41" i="12" s="1"/>
  <c r="V17" i="12"/>
  <c r="U17" i="12"/>
  <c r="U41" i="12" s="1"/>
  <c r="T17" i="12"/>
  <c r="T41" i="12" s="1"/>
  <c r="S17" i="12"/>
  <c r="R17" i="12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I17" i="12"/>
  <c r="I41" i="12" s="1"/>
  <c r="H17" i="12"/>
  <c r="H41" i="12" s="1"/>
  <c r="G17" i="12"/>
  <c r="F17" i="12"/>
  <c r="E17" i="12"/>
  <c r="E41" i="12" s="1"/>
  <c r="E43" i="12" s="1"/>
  <c r="D17" i="12"/>
  <c r="C17" i="12"/>
  <c r="C41" i="12" s="1"/>
  <c r="C43" i="12" s="1"/>
  <c r="AA17" i="13"/>
  <c r="Y17" i="13"/>
  <c r="Y41" i="13" s="1"/>
  <c r="Y43" i="13" s="1"/>
  <c r="X17" i="13"/>
  <c r="W17" i="13"/>
  <c r="W41" i="13" s="1"/>
  <c r="V17" i="13"/>
  <c r="U17" i="13"/>
  <c r="T17" i="13"/>
  <c r="T41" i="13" s="1"/>
  <c r="S17" i="13"/>
  <c r="S41" i="13" s="1"/>
  <c r="R17" i="13"/>
  <c r="Q17" i="13"/>
  <c r="Q41" i="13" s="1"/>
  <c r="P17" i="13"/>
  <c r="P41" i="13" s="1"/>
  <c r="O17" i="13"/>
  <c r="O41" i="13" s="1"/>
  <c r="N17" i="13"/>
  <c r="M17" i="13"/>
  <c r="M41" i="13" s="1"/>
  <c r="L17" i="13"/>
  <c r="L41" i="13" s="1"/>
  <c r="K17" i="13"/>
  <c r="J17" i="13"/>
  <c r="I17" i="13"/>
  <c r="I41" i="13" s="1"/>
  <c r="H17" i="13"/>
  <c r="H41" i="13" s="1"/>
  <c r="G17" i="13"/>
  <c r="G41" i="13" s="1"/>
  <c r="G43" i="13" s="1"/>
  <c r="H42" i="13" s="1"/>
  <c r="H43" i="13" s="1"/>
  <c r="I42" i="13" s="1"/>
  <c r="I43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Z17" i="14"/>
  <c r="Y17" i="14"/>
  <c r="Y41" i="14" s="1"/>
  <c r="X17" i="14"/>
  <c r="X41" i="14" s="1"/>
  <c r="X43" i="14" s="1"/>
  <c r="W17" i="14"/>
  <c r="W41" i="14" s="1"/>
  <c r="V17" i="14"/>
  <c r="U17" i="14"/>
  <c r="U41" i="14" s="1"/>
  <c r="T17" i="14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F17" i="14"/>
  <c r="E17" i="14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W17" i="15"/>
  <c r="V17" i="15"/>
  <c r="V41" i="15" s="1"/>
  <c r="U17" i="15"/>
  <c r="T17" i="15"/>
  <c r="T41" i="15" s="1"/>
  <c r="S17" i="15"/>
  <c r="S41" i="15" s="1"/>
  <c r="R17" i="15"/>
  <c r="Q17" i="15"/>
  <c r="Q41" i="15" s="1"/>
  <c r="P17" i="15"/>
  <c r="P41" i="15" s="1"/>
  <c r="O17" i="15"/>
  <c r="N17" i="15"/>
  <c r="N41" i="15" s="1"/>
  <c r="M17" i="15"/>
  <c r="M41" i="15" s="1"/>
  <c r="L17" i="15"/>
  <c r="K17" i="15"/>
  <c r="K41" i="15" s="1"/>
  <c r="J17" i="15"/>
  <c r="J41" i="15" s="1"/>
  <c r="I17" i="15"/>
  <c r="I41" i="15" s="1"/>
  <c r="H17" i="15"/>
  <c r="H41" i="15" s="1"/>
  <c r="G17" i="15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Z17" i="16" s="1"/>
  <c r="W17" i="16"/>
  <c r="V17" i="16"/>
  <c r="V41" i="16" s="1"/>
  <c r="U17" i="16"/>
  <c r="U41" i="16" s="1"/>
  <c r="T17" i="16"/>
  <c r="T41" i="16" s="1"/>
  <c r="S17" i="16"/>
  <c r="R17" i="16"/>
  <c r="Q17" i="16"/>
  <c r="Q41" i="16" s="1"/>
  <c r="P17" i="16"/>
  <c r="P41" i="16" s="1"/>
  <c r="O17" i="16"/>
  <c r="N17" i="16"/>
  <c r="N41" i="16" s="1"/>
  <c r="M17" i="16"/>
  <c r="M41" i="16" s="1"/>
  <c r="L17" i="16"/>
  <c r="L41" i="16" s="1"/>
  <c r="K17" i="16"/>
  <c r="K41" i="16" s="1"/>
  <c r="J17" i="16"/>
  <c r="I17" i="16"/>
  <c r="I41" i="16" s="1"/>
  <c r="H17" i="16"/>
  <c r="H41" i="16" s="1"/>
  <c r="G17" i="16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Y17" i="17"/>
  <c r="Y41" i="17" s="1"/>
  <c r="Y43" i="17" s="1"/>
  <c r="X17" i="17"/>
  <c r="Z17" i="17" s="1"/>
  <c r="W17" i="17"/>
  <c r="V17" i="17"/>
  <c r="V41" i="17" s="1"/>
  <c r="U17" i="17"/>
  <c r="T17" i="17"/>
  <c r="T41" i="17" s="1"/>
  <c r="S17" i="17"/>
  <c r="S41" i="17" s="1"/>
  <c r="R17" i="17"/>
  <c r="Q17" i="17"/>
  <c r="Q41" i="17" s="1"/>
  <c r="P17" i="17"/>
  <c r="P41" i="17" s="1"/>
  <c r="O17" i="17"/>
  <c r="N17" i="17"/>
  <c r="N41" i="17" s="1"/>
  <c r="M17" i="17"/>
  <c r="M41" i="17" s="1"/>
  <c r="L17" i="17"/>
  <c r="L41" i="17" s="1"/>
  <c r="K17" i="17"/>
  <c r="K41" i="17" s="1"/>
  <c r="J17" i="17"/>
  <c r="I17" i="17"/>
  <c r="I41" i="17" s="1"/>
  <c r="H17" i="17"/>
  <c r="H41" i="17" s="1"/>
  <c r="G17" i="17"/>
  <c r="F17" i="17"/>
  <c r="E17" i="17"/>
  <c r="E41" i="17" s="1"/>
  <c r="E43" i="17" s="1"/>
  <c r="D17" i="17"/>
  <c r="D41" i="17" s="1"/>
  <c r="D43" i="17" s="1"/>
  <c r="C17" i="17"/>
  <c r="AA17" i="18"/>
  <c r="Y17" i="18"/>
  <c r="Y41" i="18" s="1"/>
  <c r="Y43" i="18" s="1"/>
  <c r="X17" i="18"/>
  <c r="W17" i="18"/>
  <c r="W41" i="18" s="1"/>
  <c r="V17" i="18"/>
  <c r="V41" i="18" s="1"/>
  <c r="U17" i="18"/>
  <c r="T17" i="18"/>
  <c r="T41" i="18" s="1"/>
  <c r="S17" i="18"/>
  <c r="R17" i="18"/>
  <c r="Q17" i="18"/>
  <c r="Q41" i="18" s="1"/>
  <c r="P17" i="18"/>
  <c r="P41" i="18" s="1"/>
  <c r="O17" i="18"/>
  <c r="O41" i="18" s="1"/>
  <c r="N17" i="18"/>
  <c r="N41" i="18" s="1"/>
  <c r="M17" i="18"/>
  <c r="L17" i="18"/>
  <c r="L41" i="18" s="1"/>
  <c r="K17" i="18"/>
  <c r="J17" i="18"/>
  <c r="I17" i="18"/>
  <c r="I41" i="18" s="1"/>
  <c r="H17" i="18"/>
  <c r="H41" i="18" s="1"/>
  <c r="G17" i="18"/>
  <c r="G41" i="18" s="1"/>
  <c r="G43" i="18" s="1"/>
  <c r="H42" i="18" s="1"/>
  <c r="F17" i="18"/>
  <c r="F41" i="18" s="1"/>
  <c r="F43" i="18" s="1"/>
  <c r="E17" i="18"/>
  <c r="D17" i="18"/>
  <c r="D41" i="18" s="1"/>
  <c r="D43" i="18" s="1"/>
  <c r="C17" i="18"/>
  <c r="AA17" i="19"/>
  <c r="Y17" i="19"/>
  <c r="Y41" i="19" s="1"/>
  <c r="Y43" i="19" s="1"/>
  <c r="X17" i="19"/>
  <c r="W17" i="19"/>
  <c r="W41" i="19" s="1"/>
  <c r="V17" i="19"/>
  <c r="U17" i="19"/>
  <c r="U41" i="19" s="1"/>
  <c r="T17" i="19"/>
  <c r="T41" i="19" s="1"/>
  <c r="S17" i="19"/>
  <c r="R17" i="19"/>
  <c r="R41" i="19" s="1"/>
  <c r="Q17" i="19"/>
  <c r="Q41" i="19" s="1"/>
  <c r="P17" i="19"/>
  <c r="P41" i="19" s="1"/>
  <c r="O17" i="19"/>
  <c r="O41" i="19" s="1"/>
  <c r="N17" i="19"/>
  <c r="M17" i="19"/>
  <c r="M41" i="19" s="1"/>
  <c r="L17" i="19"/>
  <c r="L41" i="19" s="1"/>
  <c r="K17" i="19"/>
  <c r="J17" i="19"/>
  <c r="J41" i="19" s="1"/>
  <c r="I17" i="19"/>
  <c r="I41" i="19" s="1"/>
  <c r="H17" i="19"/>
  <c r="H41" i="19" s="1"/>
  <c r="G17" i="19"/>
  <c r="G41" i="19" s="1"/>
  <c r="G43" i="19" s="1"/>
  <c r="H42" i="19" s="1"/>
  <c r="F17" i="19"/>
  <c r="E17" i="19"/>
  <c r="E41" i="19" s="1"/>
  <c r="E43" i="19" s="1"/>
  <c r="D17" i="19"/>
  <c r="D41" i="19" s="1"/>
  <c r="D43" i="19" s="1"/>
  <c r="C17" i="19"/>
  <c r="AA17" i="20"/>
  <c r="AA41" i="20" s="1"/>
  <c r="AA43" i="20" s="1"/>
  <c r="Y17" i="20"/>
  <c r="Y41" i="20" s="1"/>
  <c r="Y43" i="20" s="1"/>
  <c r="X17" i="20"/>
  <c r="W17" i="20"/>
  <c r="W41" i="20" s="1"/>
  <c r="V17" i="20"/>
  <c r="U17" i="20"/>
  <c r="U41" i="20" s="1"/>
  <c r="T17" i="20"/>
  <c r="T41" i="20" s="1"/>
  <c r="S17" i="20"/>
  <c r="R17" i="20"/>
  <c r="R41" i="20" s="1"/>
  <c r="Q17" i="20"/>
  <c r="Q41" i="20" s="1"/>
  <c r="P17" i="20"/>
  <c r="P41" i="20" s="1"/>
  <c r="O17" i="20"/>
  <c r="O41" i="20" s="1"/>
  <c r="N17" i="20"/>
  <c r="M17" i="20"/>
  <c r="M41" i="20" s="1"/>
  <c r="L17" i="20"/>
  <c r="L41" i="20" s="1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F17" i="20"/>
  <c r="E17" i="20"/>
  <c r="E41" i="20" s="1"/>
  <c r="E43" i="20" s="1"/>
  <c r="D17" i="20"/>
  <c r="D41" i="20" s="1"/>
  <c r="D43" i="20" s="1"/>
  <c r="C17" i="20"/>
  <c r="AA17" i="21"/>
  <c r="AA41" i="21" s="1"/>
  <c r="AA43" i="21" s="1"/>
  <c r="Y17" i="21"/>
  <c r="Y41" i="21" s="1"/>
  <c r="Y43" i="21" s="1"/>
  <c r="X17" i="21"/>
  <c r="W17" i="21"/>
  <c r="W41" i="21" s="1"/>
  <c r="V17" i="21"/>
  <c r="U17" i="21"/>
  <c r="U41" i="21" s="1"/>
  <c r="T17" i="21"/>
  <c r="T41" i="21" s="1"/>
  <c r="S17" i="21"/>
  <c r="R17" i="21"/>
  <c r="R41" i="21" s="1"/>
  <c r="Q17" i="21"/>
  <c r="Q41" i="21" s="1"/>
  <c r="P17" i="21"/>
  <c r="P41" i="21" s="1"/>
  <c r="O17" i="21"/>
  <c r="O41" i="21" s="1"/>
  <c r="N17" i="21"/>
  <c r="M17" i="21"/>
  <c r="M41" i="21" s="1"/>
  <c r="L17" i="21"/>
  <c r="L41" i="21" s="1"/>
  <c r="K17" i="2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E17" i="21"/>
  <c r="E41" i="21" s="1"/>
  <c r="E43" i="21" s="1"/>
  <c r="D17" i="21"/>
  <c r="D41" i="21" s="1"/>
  <c r="D43" i="21" s="1"/>
  <c r="C17" i="21"/>
  <c r="AA17" i="22"/>
  <c r="AA41" i="22" s="1"/>
  <c r="AA43" i="22" s="1"/>
  <c r="Z17" i="22"/>
  <c r="Y17" i="22"/>
  <c r="Y41" i="22" s="1"/>
  <c r="Y43" i="22" s="1"/>
  <c r="X17" i="22"/>
  <c r="X41" i="22" s="1"/>
  <c r="W17" i="22"/>
  <c r="V17" i="22"/>
  <c r="V41" i="22" s="1"/>
  <c r="U17" i="22"/>
  <c r="U41" i="22" s="1"/>
  <c r="T17" i="22"/>
  <c r="S17" i="22"/>
  <c r="S41" i="22" s="1"/>
  <c r="R17" i="22"/>
  <c r="R41" i="22" s="1"/>
  <c r="Q17" i="22"/>
  <c r="Q41" i="22" s="1"/>
  <c r="P17" i="22"/>
  <c r="P41" i="22" s="1"/>
  <c r="O17" i="22"/>
  <c r="N17" i="22"/>
  <c r="N41" i="22" s="1"/>
  <c r="M17" i="22"/>
  <c r="M41" i="22" s="1"/>
  <c r="L17" i="22"/>
  <c r="K17" i="22"/>
  <c r="K41" i="22" s="1"/>
  <c r="J17" i="22"/>
  <c r="J41" i="22" s="1"/>
  <c r="I17" i="22"/>
  <c r="I41" i="22" s="1"/>
  <c r="H17" i="22"/>
  <c r="H41" i="22" s="1"/>
  <c r="G17" i="22"/>
  <c r="F17" i="22"/>
  <c r="F41" i="22" s="1"/>
  <c r="F43" i="22" s="1"/>
  <c r="E17" i="22"/>
  <c r="E41" i="22" s="1"/>
  <c r="E43" i="22" s="1"/>
  <c r="D17" i="22"/>
  <c r="C17" i="22"/>
  <c r="C41" i="22" s="1"/>
  <c r="C43" i="22" s="1"/>
  <c r="AA17" i="23"/>
  <c r="AA41" i="23" s="1"/>
  <c r="AA43" i="23" s="1"/>
  <c r="Z17" i="23"/>
  <c r="Y17" i="23"/>
  <c r="Y41" i="23" s="1"/>
  <c r="Y43" i="23" s="1"/>
  <c r="X17" i="23"/>
  <c r="W17" i="23"/>
  <c r="W41" i="23" s="1"/>
  <c r="V17" i="23"/>
  <c r="V41" i="23" s="1"/>
  <c r="U17" i="23"/>
  <c r="T17" i="23"/>
  <c r="T41" i="23" s="1"/>
  <c r="S17" i="23"/>
  <c r="S41" i="23" s="1"/>
  <c r="R17" i="23"/>
  <c r="R41" i="23" s="1"/>
  <c r="Q17" i="23"/>
  <c r="Q41" i="23" s="1"/>
  <c r="P17" i="23"/>
  <c r="O17" i="23"/>
  <c r="O41" i="23" s="1"/>
  <c r="N17" i="23"/>
  <c r="N41" i="23" s="1"/>
  <c r="M17" i="23"/>
  <c r="L17" i="23"/>
  <c r="L41" i="23" s="1"/>
  <c r="K17" i="23"/>
  <c r="K41" i="23" s="1"/>
  <c r="J17" i="23"/>
  <c r="J41" i="23" s="1"/>
  <c r="I17" i="23"/>
  <c r="I41" i="23" s="1"/>
  <c r="H17" i="23"/>
  <c r="G17" i="23"/>
  <c r="G41" i="23" s="1"/>
  <c r="G43" i="23" s="1"/>
  <c r="H42" i="23" s="1"/>
  <c r="F17" i="23"/>
  <c r="F41" i="23" s="1"/>
  <c r="F43" i="23" s="1"/>
  <c r="E17" i="23"/>
  <c r="D17" i="23"/>
  <c r="D41" i="23" s="1"/>
  <c r="D43" i="23" s="1"/>
  <c r="C17" i="23"/>
  <c r="C41" i="23" s="1"/>
  <c r="C43" i="23" s="1"/>
  <c r="AA17" i="24"/>
  <c r="AA41" i="24" s="1"/>
  <c r="AA43" i="24" s="1"/>
  <c r="Y17" i="24"/>
  <c r="X17" i="24"/>
  <c r="X41" i="24" s="1"/>
  <c r="W17" i="24"/>
  <c r="W41" i="24" s="1"/>
  <c r="V17" i="24"/>
  <c r="V41" i="24" s="1"/>
  <c r="U17" i="24"/>
  <c r="T17" i="24"/>
  <c r="T41" i="24" s="1"/>
  <c r="S17" i="24"/>
  <c r="S41" i="24" s="1"/>
  <c r="R17" i="24"/>
  <c r="R41" i="24" s="1"/>
  <c r="Q17" i="24"/>
  <c r="P17" i="24"/>
  <c r="P41" i="24" s="1"/>
  <c r="O17" i="24"/>
  <c r="O41" i="24" s="1"/>
  <c r="N17" i="24"/>
  <c r="N41" i="24" s="1"/>
  <c r="M17" i="24"/>
  <c r="L17" i="24"/>
  <c r="L41" i="24" s="1"/>
  <c r="K17" i="24"/>
  <c r="K41" i="24" s="1"/>
  <c r="J17" i="24"/>
  <c r="J41" i="24" s="1"/>
  <c r="I17" i="24"/>
  <c r="H17" i="24"/>
  <c r="H41" i="24" s="1"/>
  <c r="G17" i="24"/>
  <c r="G41" i="24" s="1"/>
  <c r="G43" i="24" s="1"/>
  <c r="H42" i="24" s="1"/>
  <c r="H43" i="24" s="1"/>
  <c r="I42" i="24" s="1"/>
  <c r="F17" i="24"/>
  <c r="F41" i="24" s="1"/>
  <c r="F43" i="24" s="1"/>
  <c r="E17" i="24"/>
  <c r="D17" i="24"/>
  <c r="D41" i="24" s="1"/>
  <c r="D43" i="24" s="1"/>
  <c r="C17" i="24"/>
  <c r="C41" i="24" s="1"/>
  <c r="C43" i="24" s="1"/>
  <c r="AA17" i="25"/>
  <c r="AA41" i="25" s="1"/>
  <c r="AA43" i="25" s="1"/>
  <c r="Y17" i="25"/>
  <c r="X17" i="25"/>
  <c r="X41" i="25" s="1"/>
  <c r="W17" i="25"/>
  <c r="W41" i="25" s="1"/>
  <c r="V17" i="25"/>
  <c r="V41" i="25" s="1"/>
  <c r="U17" i="25"/>
  <c r="T17" i="25"/>
  <c r="T41" i="25" s="1"/>
  <c r="S17" i="25"/>
  <c r="S41" i="25" s="1"/>
  <c r="R17" i="25"/>
  <c r="R41" i="25" s="1"/>
  <c r="Q17" i="25"/>
  <c r="P17" i="25"/>
  <c r="P41" i="25" s="1"/>
  <c r="O17" i="25"/>
  <c r="O41" i="25" s="1"/>
  <c r="N17" i="25"/>
  <c r="N41" i="25" s="1"/>
  <c r="M17" i="25"/>
  <c r="L17" i="25"/>
  <c r="L41" i="25" s="1"/>
  <c r="K17" i="25"/>
  <c r="K41" i="25" s="1"/>
  <c r="J17" i="25"/>
  <c r="J41" i="25" s="1"/>
  <c r="I17" i="25"/>
  <c r="H17" i="25"/>
  <c r="H41" i="25" s="1"/>
  <c r="G17" i="25"/>
  <c r="G41" i="25" s="1"/>
  <c r="G43" i="25" s="1"/>
  <c r="H42" i="25" s="1"/>
  <c r="H43" i="25" s="1"/>
  <c r="I42" i="25" s="1"/>
  <c r="F17" i="25"/>
  <c r="F41" i="25" s="1"/>
  <c r="F43" i="25" s="1"/>
  <c r="E17" i="25"/>
  <c r="D17" i="25"/>
  <c r="D41" i="25" s="1"/>
  <c r="D43" i="25" s="1"/>
  <c r="C17" i="25"/>
  <c r="C41" i="25" s="1"/>
  <c r="C43" i="25" s="1"/>
  <c r="AA17" i="26"/>
  <c r="AA41" i="26" s="1"/>
  <c r="AA43" i="26" s="1"/>
  <c r="Y17" i="26"/>
  <c r="X17" i="26"/>
  <c r="X41" i="26" s="1"/>
  <c r="W17" i="26"/>
  <c r="W41" i="26" s="1"/>
  <c r="V17" i="26"/>
  <c r="V41" i="26" s="1"/>
  <c r="U17" i="26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F17" i="26"/>
  <c r="F41" i="26" s="1"/>
  <c r="F43" i="26" s="1"/>
  <c r="E17" i="26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Z17" i="27" s="1"/>
  <c r="W17" i="27"/>
  <c r="V17" i="27"/>
  <c r="U17" i="27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N17" i="27"/>
  <c r="M17" i="27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F17" i="27"/>
  <c r="E17" i="27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X41" i="28" s="1"/>
  <c r="W17" i="28"/>
  <c r="V17" i="28"/>
  <c r="U17" i="28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N17" i="28"/>
  <c r="M17" i="28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F17" i="28"/>
  <c r="E17" i="28"/>
  <c r="D17" i="28"/>
  <c r="D41" i="28" s="1"/>
  <c r="D43" i="28" s="1"/>
  <c r="C17" i="28"/>
  <c r="C41" i="28" s="1"/>
  <c r="C43" i="28" s="1"/>
  <c r="AA17" i="1"/>
  <c r="AA41" i="1" s="1"/>
  <c r="AA43" i="1" s="1"/>
  <c r="Y17" i="1"/>
  <c r="Y41" i="1" s="1"/>
  <c r="Y43" i="1" s="1"/>
  <c r="X17" i="1"/>
  <c r="W17" i="1"/>
  <c r="W41" i="1" s="1"/>
  <c r="V17" i="1"/>
  <c r="U17" i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M17" i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E17" i="1"/>
  <c r="D17" i="1"/>
  <c r="D41" i="1" s="1"/>
  <c r="D43" i="1" s="1"/>
  <c r="C17" i="1"/>
  <c r="C41" i="1" s="1"/>
  <c r="C43" i="1" s="1"/>
  <c r="X41" i="23" l="1"/>
  <c r="J43" i="4"/>
  <c r="K42" i="4"/>
  <c r="Z17" i="20"/>
  <c r="X41" i="20"/>
  <c r="Z41" i="14"/>
  <c r="Y43" i="14"/>
  <c r="Z43" i="14" s="1"/>
  <c r="X41" i="7"/>
  <c r="Z17" i="7"/>
  <c r="X41" i="16"/>
  <c r="I41" i="10"/>
  <c r="Q41" i="10"/>
  <c r="Y41" i="10"/>
  <c r="Y43" i="10" s="1"/>
  <c r="I41" i="9"/>
  <c r="Q41" i="9"/>
  <c r="Y41" i="9"/>
  <c r="Y43" i="9" s="1"/>
  <c r="I41" i="8"/>
  <c r="Q41" i="8"/>
  <c r="Y41" i="8"/>
  <c r="Y43" i="8" s="1"/>
  <c r="I43" i="12"/>
  <c r="E41" i="1"/>
  <c r="E43" i="1" s="1"/>
  <c r="M41" i="1"/>
  <c r="U41" i="1"/>
  <c r="E41" i="28"/>
  <c r="E43" i="28" s="1"/>
  <c r="M41" i="28"/>
  <c r="U41" i="28"/>
  <c r="E41" i="27"/>
  <c r="E43" i="27" s="1"/>
  <c r="M41" i="27"/>
  <c r="U41" i="27"/>
  <c r="E41" i="26"/>
  <c r="E43" i="26" s="1"/>
  <c r="M41" i="26"/>
  <c r="U41" i="26"/>
  <c r="E41" i="25"/>
  <c r="E43" i="25" s="1"/>
  <c r="M41" i="25"/>
  <c r="U41" i="25"/>
  <c r="E41" i="24"/>
  <c r="E43" i="24" s="1"/>
  <c r="M41" i="24"/>
  <c r="U41" i="24"/>
  <c r="C41" i="18"/>
  <c r="C43" i="18" s="1"/>
  <c r="K41" i="18"/>
  <c r="S41" i="18"/>
  <c r="H43" i="27"/>
  <c r="I42" i="27" s="1"/>
  <c r="I43" i="27" s="1"/>
  <c r="Z17" i="19"/>
  <c r="X41" i="19"/>
  <c r="F41" i="28"/>
  <c r="F43" i="28" s="1"/>
  <c r="V41" i="27"/>
  <c r="AA41" i="2"/>
  <c r="AA43" i="2" s="1"/>
  <c r="X41" i="17"/>
  <c r="Z17" i="18"/>
  <c r="X41" i="18"/>
  <c r="X41" i="15"/>
  <c r="Z17" i="15"/>
  <c r="I43" i="9"/>
  <c r="F41" i="1"/>
  <c r="F43" i="1" s="1"/>
  <c r="N41" i="1"/>
  <c r="N41" i="28"/>
  <c r="N41" i="27"/>
  <c r="I43" i="26"/>
  <c r="H43" i="23"/>
  <c r="I42" i="23" s="1"/>
  <c r="I43" i="23" s="1"/>
  <c r="H43" i="28"/>
  <c r="I42" i="28" s="1"/>
  <c r="I43" i="28" s="1"/>
  <c r="V41" i="1"/>
  <c r="V41" i="28"/>
  <c r="I43" i="24"/>
  <c r="Z17" i="1"/>
  <c r="X41" i="1"/>
  <c r="Z41" i="28"/>
  <c r="X43" i="28"/>
  <c r="Z43" i="28" s="1"/>
  <c r="Z41" i="26"/>
  <c r="X43" i="26"/>
  <c r="Z43" i="26" s="1"/>
  <c r="Z41" i="25"/>
  <c r="X43" i="25"/>
  <c r="Z43" i="25" s="1"/>
  <c r="X43" i="24"/>
  <c r="Z43" i="24" s="1"/>
  <c r="Z41" i="24"/>
  <c r="F41" i="14"/>
  <c r="F43" i="14" s="1"/>
  <c r="V41" i="14"/>
  <c r="Z17" i="21"/>
  <c r="X41" i="21"/>
  <c r="I43" i="8"/>
  <c r="J43" i="8" s="1"/>
  <c r="F41" i="27"/>
  <c r="F43" i="27" s="1"/>
  <c r="I43" i="25"/>
  <c r="J43" i="25" s="1"/>
  <c r="X43" i="22"/>
  <c r="Z43" i="22" s="1"/>
  <c r="Z41" i="22"/>
  <c r="H43" i="21"/>
  <c r="I42" i="21" s="1"/>
  <c r="I43" i="21" s="1"/>
  <c r="H43" i="20"/>
  <c r="I42" i="20" s="1"/>
  <c r="I43" i="20" s="1"/>
  <c r="H43" i="19"/>
  <c r="I42" i="19" s="1"/>
  <c r="I43" i="19" s="1"/>
  <c r="H43" i="18"/>
  <c r="I42" i="18" s="1"/>
  <c r="I43" i="18" s="1"/>
  <c r="G41" i="17"/>
  <c r="G43" i="17" s="1"/>
  <c r="H42" i="17" s="1"/>
  <c r="H43" i="17" s="1"/>
  <c r="I42" i="17" s="1"/>
  <c r="I43" i="17" s="1"/>
  <c r="W41" i="17"/>
  <c r="G41" i="16"/>
  <c r="G43" i="16" s="1"/>
  <c r="H42" i="16" s="1"/>
  <c r="H43" i="16" s="1"/>
  <c r="I42" i="16" s="1"/>
  <c r="I43" i="16" s="1"/>
  <c r="J43" i="16" s="1"/>
  <c r="W41" i="16"/>
  <c r="G41" i="15"/>
  <c r="G43" i="15" s="1"/>
  <c r="H42" i="15" s="1"/>
  <c r="H43" i="15" s="1"/>
  <c r="I42" i="15" s="1"/>
  <c r="I43" i="15" s="1"/>
  <c r="O41" i="15"/>
  <c r="W41" i="15"/>
  <c r="I43" i="14"/>
  <c r="J43" i="14" s="1"/>
  <c r="N41" i="13"/>
  <c r="V41" i="13"/>
  <c r="F41" i="12"/>
  <c r="F43" i="12" s="1"/>
  <c r="V41" i="12"/>
  <c r="F41" i="11"/>
  <c r="F43" i="11" s="1"/>
  <c r="N41" i="11"/>
  <c r="F41" i="10"/>
  <c r="F43" i="10" s="1"/>
  <c r="N41" i="10"/>
  <c r="Z41" i="6"/>
  <c r="AA41" i="18"/>
  <c r="AA43" i="18" s="1"/>
  <c r="J41" i="17"/>
  <c r="R41" i="17"/>
  <c r="AA41" i="17"/>
  <c r="AA43" i="17" s="1"/>
  <c r="J41" i="16"/>
  <c r="R41" i="16"/>
  <c r="H43" i="10"/>
  <c r="I42" i="10" s="1"/>
  <c r="I43" i="10" s="1"/>
  <c r="J43" i="10" s="1"/>
  <c r="X41" i="27"/>
  <c r="Z17" i="13"/>
  <c r="X41" i="13"/>
  <c r="Z17" i="12"/>
  <c r="X41" i="12"/>
  <c r="Z17" i="11"/>
  <c r="X41" i="11"/>
  <c r="Z17" i="10"/>
  <c r="Z17" i="9"/>
  <c r="X41" i="8"/>
  <c r="H43" i="7"/>
  <c r="I42" i="7" s="1"/>
  <c r="I43" i="7" s="1"/>
  <c r="AA41" i="14"/>
  <c r="AA43" i="14" s="1"/>
  <c r="J41" i="13"/>
  <c r="R41" i="13"/>
  <c r="AA41" i="13"/>
  <c r="AA43" i="13" s="1"/>
  <c r="J41" i="12"/>
  <c r="R41" i="12"/>
  <c r="AA41" i="12"/>
  <c r="AA43" i="12" s="1"/>
  <c r="J41" i="11"/>
  <c r="R41" i="11"/>
  <c r="Z17" i="8"/>
  <c r="X41" i="10"/>
  <c r="Z17" i="28"/>
  <c r="Z17" i="26"/>
  <c r="Z17" i="25"/>
  <c r="Z17" i="24"/>
  <c r="Z17" i="4"/>
  <c r="X41" i="4"/>
  <c r="Z17" i="3"/>
  <c r="X41" i="3"/>
  <c r="Z17" i="2"/>
  <c r="X41" i="2"/>
  <c r="Z30" i="1"/>
  <c r="Z30" i="28"/>
  <c r="Z30" i="26"/>
  <c r="Z30" i="25"/>
  <c r="X41" i="9"/>
  <c r="X41" i="5"/>
  <c r="J43" i="24"/>
  <c r="K42" i="24"/>
  <c r="N42" i="24" s="1"/>
  <c r="J43" i="20"/>
  <c r="K42" i="20"/>
  <c r="N42" i="20" s="1"/>
  <c r="J43" i="1"/>
  <c r="K42" i="1"/>
  <c r="J43" i="26"/>
  <c r="K42" i="26"/>
  <c r="K42" i="14"/>
  <c r="J43" i="9"/>
  <c r="K42" i="9"/>
  <c r="J43" i="21"/>
  <c r="K42" i="21"/>
  <c r="J43" i="19"/>
  <c r="K42" i="19"/>
  <c r="K42" i="6"/>
  <c r="J43" i="6"/>
  <c r="J43" i="27"/>
  <c r="K42" i="27"/>
  <c r="J43" i="28"/>
  <c r="K42" i="28"/>
  <c r="J43" i="23"/>
  <c r="K42" i="23"/>
  <c r="J43" i="13"/>
  <c r="K42" i="13"/>
  <c r="J43" i="18"/>
  <c r="K42" i="18"/>
  <c r="J43" i="5"/>
  <c r="K42" i="5"/>
  <c r="J43" i="22"/>
  <c r="K42" i="22"/>
  <c r="J43" i="17"/>
  <c r="K42" i="17"/>
  <c r="J43" i="2"/>
  <c r="K42" i="2"/>
  <c r="N42" i="4"/>
  <c r="K43" i="4"/>
  <c r="L42" i="4" s="1"/>
  <c r="L43" i="4" s="1"/>
  <c r="M42" i="4" s="1"/>
  <c r="M43" i="4" s="1"/>
  <c r="K42" i="3"/>
  <c r="J43" i="3"/>
  <c r="K42" i="7"/>
  <c r="J43" i="7"/>
  <c r="K43" i="24"/>
  <c r="L42" i="24" s="1"/>
  <c r="L43" i="24" s="1"/>
  <c r="M42" i="24" s="1"/>
  <c r="M43" i="24" s="1"/>
  <c r="K43" i="20"/>
  <c r="L42" i="20" s="1"/>
  <c r="L43" i="20" s="1"/>
  <c r="M42" i="20" s="1"/>
  <c r="M43" i="20" s="1"/>
  <c r="K42" i="11"/>
  <c r="J43" i="11"/>
  <c r="K42" i="16"/>
  <c r="K42" i="15"/>
  <c r="J43" i="15"/>
  <c r="X43" i="27" l="1"/>
  <c r="Z43" i="27" s="1"/>
  <c r="Z41" i="27"/>
  <c r="X43" i="8"/>
  <c r="Z43" i="8" s="1"/>
  <c r="Z41" i="8"/>
  <c r="Z41" i="17"/>
  <c r="X43" i="17"/>
  <c r="Z43" i="17" s="1"/>
  <c r="X43" i="11"/>
  <c r="Z43" i="11" s="1"/>
  <c r="Z41" i="11"/>
  <c r="Z41" i="21"/>
  <c r="X43" i="21"/>
  <c r="Z43" i="21" s="1"/>
  <c r="Z41" i="20"/>
  <c r="X43" i="20"/>
  <c r="Z43" i="20" s="1"/>
  <c r="X43" i="7"/>
  <c r="Z43" i="7" s="1"/>
  <c r="Z41" i="7"/>
  <c r="Z41" i="2"/>
  <c r="X43" i="2"/>
  <c r="Z43" i="2" s="1"/>
  <c r="K42" i="10"/>
  <c r="K42" i="25"/>
  <c r="Z41" i="5"/>
  <c r="X43" i="5"/>
  <c r="Z43" i="5" s="1"/>
  <c r="Z41" i="3"/>
  <c r="X43" i="3"/>
  <c r="Z43" i="3" s="1"/>
  <c r="Z41" i="10"/>
  <c r="X43" i="10"/>
  <c r="Z43" i="10" s="1"/>
  <c r="X43" i="19"/>
  <c r="Z43" i="19" s="1"/>
  <c r="Z41" i="19"/>
  <c r="J43" i="12"/>
  <c r="K42" i="12"/>
  <c r="X43" i="15"/>
  <c r="Z43" i="15" s="1"/>
  <c r="Z41" i="15"/>
  <c r="Z41" i="9"/>
  <c r="X43" i="9"/>
  <c r="Z43" i="9" s="1"/>
  <c r="Z41" i="18"/>
  <c r="X43" i="18"/>
  <c r="Z43" i="18" s="1"/>
  <c r="Z41" i="16"/>
  <c r="X43" i="16"/>
  <c r="Z43" i="16" s="1"/>
  <c r="Z41" i="12"/>
  <c r="X43" i="12"/>
  <c r="Z43" i="12" s="1"/>
  <c r="Z41" i="4"/>
  <c r="X43" i="4"/>
  <c r="Z43" i="4" s="1"/>
  <c r="K42" i="8"/>
  <c r="Z41" i="13"/>
  <c r="X43" i="13"/>
  <c r="Z43" i="13" s="1"/>
  <c r="Z41" i="1"/>
  <c r="X43" i="1"/>
  <c r="Z43" i="1" s="1"/>
  <c r="X43" i="23"/>
  <c r="Z43" i="23" s="1"/>
  <c r="Z41" i="23"/>
  <c r="N42" i="9"/>
  <c r="K43" i="9"/>
  <c r="L42" i="9" s="1"/>
  <c r="L43" i="9" s="1"/>
  <c r="M42" i="9" s="1"/>
  <c r="M43" i="9" s="1"/>
  <c r="N43" i="20"/>
  <c r="O42" i="20"/>
  <c r="N42" i="13"/>
  <c r="K43" i="13"/>
  <c r="L42" i="13" s="1"/>
  <c r="L43" i="13" s="1"/>
  <c r="M42" i="13" s="1"/>
  <c r="M43" i="13" s="1"/>
  <c r="N43" i="4"/>
  <c r="O42" i="4"/>
  <c r="N42" i="23"/>
  <c r="K43" i="23"/>
  <c r="L42" i="23" s="1"/>
  <c r="L43" i="23" s="1"/>
  <c r="M42" i="23" s="1"/>
  <c r="M43" i="23" s="1"/>
  <c r="N42" i="14"/>
  <c r="K43" i="14"/>
  <c r="L42" i="14" s="1"/>
  <c r="L43" i="14" s="1"/>
  <c r="M42" i="14" s="1"/>
  <c r="M43" i="14" s="1"/>
  <c r="N42" i="27"/>
  <c r="K43" i="27"/>
  <c r="L42" i="27" s="1"/>
  <c r="L43" i="27" s="1"/>
  <c r="M42" i="27" s="1"/>
  <c r="M43" i="27" s="1"/>
  <c r="N42" i="3"/>
  <c r="K43" i="3"/>
  <c r="L42" i="3" s="1"/>
  <c r="L43" i="3" s="1"/>
  <c r="M42" i="3" s="1"/>
  <c r="M43" i="3" s="1"/>
  <c r="N43" i="24"/>
  <c r="O42" i="24"/>
  <c r="N42" i="6"/>
  <c r="K43" i="6"/>
  <c r="L42" i="6" s="1"/>
  <c r="L43" i="6" s="1"/>
  <c r="M42" i="6" s="1"/>
  <c r="M43" i="6" s="1"/>
  <c r="N42" i="2"/>
  <c r="K43" i="2"/>
  <c r="L42" i="2" s="1"/>
  <c r="L43" i="2" s="1"/>
  <c r="M42" i="2" s="1"/>
  <c r="M43" i="2" s="1"/>
  <c r="N42" i="19"/>
  <c r="K43" i="19"/>
  <c r="L42" i="19" s="1"/>
  <c r="L43" i="19" s="1"/>
  <c r="M42" i="19" s="1"/>
  <c r="M43" i="19" s="1"/>
  <c r="N42" i="28"/>
  <c r="K43" i="28"/>
  <c r="L42" i="28" s="1"/>
  <c r="L43" i="28" s="1"/>
  <c r="M42" i="28" s="1"/>
  <c r="M43" i="28" s="1"/>
  <c r="N42" i="21"/>
  <c r="K43" i="21"/>
  <c r="L42" i="21" s="1"/>
  <c r="L43" i="21" s="1"/>
  <c r="M42" i="21" s="1"/>
  <c r="M43" i="21" s="1"/>
  <c r="N42" i="1"/>
  <c r="K43" i="1"/>
  <c r="L42" i="1" s="1"/>
  <c r="L43" i="1" s="1"/>
  <c r="M42" i="1" s="1"/>
  <c r="M43" i="1" s="1"/>
  <c r="N42" i="22"/>
  <c r="K43" i="22"/>
  <c r="L42" i="22" s="1"/>
  <c r="L43" i="22" s="1"/>
  <c r="M42" i="22" s="1"/>
  <c r="M43" i="22" s="1"/>
  <c r="N42" i="15"/>
  <c r="K43" i="15"/>
  <c r="L42" i="15" s="1"/>
  <c r="L43" i="15" s="1"/>
  <c r="M42" i="15" s="1"/>
  <c r="M43" i="15" s="1"/>
  <c r="N42" i="5"/>
  <c r="K43" i="5"/>
  <c r="L42" i="5" s="1"/>
  <c r="L43" i="5" s="1"/>
  <c r="M42" i="5" s="1"/>
  <c r="M43" i="5" s="1"/>
  <c r="N42" i="16"/>
  <c r="K43" i="16"/>
  <c r="L42" i="16" s="1"/>
  <c r="L43" i="16" s="1"/>
  <c r="M42" i="16" s="1"/>
  <c r="M43" i="16" s="1"/>
  <c r="N42" i="10"/>
  <c r="K43" i="10"/>
  <c r="L42" i="10" s="1"/>
  <c r="L43" i="10" s="1"/>
  <c r="M42" i="10" s="1"/>
  <c r="M43" i="10" s="1"/>
  <c r="N42" i="25"/>
  <c r="K43" i="25"/>
  <c r="L42" i="25" s="1"/>
  <c r="L43" i="25" s="1"/>
  <c r="M42" i="25" s="1"/>
  <c r="M43" i="25" s="1"/>
  <c r="N42" i="26"/>
  <c r="K43" i="26"/>
  <c r="L42" i="26" s="1"/>
  <c r="L43" i="26" s="1"/>
  <c r="M42" i="26" s="1"/>
  <c r="M43" i="26" s="1"/>
  <c r="N42" i="11"/>
  <c r="K43" i="11"/>
  <c r="L42" i="11" s="1"/>
  <c r="L43" i="11" s="1"/>
  <c r="M42" i="11" s="1"/>
  <c r="M43" i="11" s="1"/>
  <c r="N42" i="7"/>
  <c r="K43" i="7"/>
  <c r="L42" i="7" s="1"/>
  <c r="L43" i="7" s="1"/>
  <c r="M42" i="7" s="1"/>
  <c r="M43" i="7" s="1"/>
  <c r="N42" i="17"/>
  <c r="K43" i="17"/>
  <c r="L42" i="17" s="1"/>
  <c r="L43" i="17" s="1"/>
  <c r="M42" i="17" s="1"/>
  <c r="M43" i="17" s="1"/>
  <c r="N42" i="18"/>
  <c r="K43" i="18"/>
  <c r="L42" i="18" s="1"/>
  <c r="L43" i="18" s="1"/>
  <c r="M42" i="18" s="1"/>
  <c r="M43" i="18" s="1"/>
  <c r="N42" i="12" l="1"/>
  <c r="K43" i="12"/>
  <c r="L42" i="12" s="1"/>
  <c r="L43" i="12" s="1"/>
  <c r="M42" i="12" s="1"/>
  <c r="M43" i="12" s="1"/>
  <c r="N42" i="8"/>
  <c r="K43" i="8"/>
  <c r="L42" i="8" s="1"/>
  <c r="L43" i="8" s="1"/>
  <c r="M42" i="8" s="1"/>
  <c r="M43" i="8" s="1"/>
  <c r="N43" i="1"/>
  <c r="O42" i="1"/>
  <c r="N43" i="19"/>
  <c r="O42" i="19"/>
  <c r="N43" i="3"/>
  <c r="O42" i="3"/>
  <c r="R42" i="4"/>
  <c r="O43" i="4"/>
  <c r="P42" i="4" s="1"/>
  <c r="P43" i="4" s="1"/>
  <c r="Q42" i="4" s="1"/>
  <c r="Q43" i="4" s="1"/>
  <c r="N43" i="16"/>
  <c r="O42" i="16"/>
  <c r="O42" i="17"/>
  <c r="N43" i="17"/>
  <c r="N43" i="15"/>
  <c r="O42" i="15"/>
  <c r="N43" i="11"/>
  <c r="O42" i="11"/>
  <c r="N43" i="5"/>
  <c r="O42" i="5"/>
  <c r="N43" i="2"/>
  <c r="O42" i="2"/>
  <c r="N43" i="14"/>
  <c r="O42" i="14"/>
  <c r="N43" i="18"/>
  <c r="O42" i="18"/>
  <c r="N43" i="21"/>
  <c r="O42" i="21"/>
  <c r="N43" i="27"/>
  <c r="O42" i="27"/>
  <c r="N43" i="28"/>
  <c r="O42" i="28"/>
  <c r="N43" i="10"/>
  <c r="O42" i="10"/>
  <c r="O43" i="24"/>
  <c r="P42" i="24" s="1"/>
  <c r="P43" i="24" s="1"/>
  <c r="Q42" i="24" s="1"/>
  <c r="Q43" i="24" s="1"/>
  <c r="R42" i="24"/>
  <c r="N43" i="23"/>
  <c r="O42" i="23"/>
  <c r="O42" i="9"/>
  <c r="N43" i="9"/>
  <c r="N43" i="26"/>
  <c r="O42" i="26"/>
  <c r="N43" i="13"/>
  <c r="O42" i="13"/>
  <c r="N43" i="25"/>
  <c r="O42" i="25"/>
  <c r="N43" i="6"/>
  <c r="O42" i="6"/>
  <c r="O43" i="20"/>
  <c r="P42" i="20" s="1"/>
  <c r="P43" i="20" s="1"/>
  <c r="Q42" i="20" s="1"/>
  <c r="Q43" i="20" s="1"/>
  <c r="R42" i="20"/>
  <c r="N43" i="7"/>
  <c r="O42" i="7"/>
  <c r="N43" i="22"/>
  <c r="O42" i="22"/>
  <c r="O42" i="8" l="1"/>
  <c r="N43" i="8"/>
  <c r="O42" i="12"/>
  <c r="N43" i="12"/>
  <c r="O43" i="23"/>
  <c r="P42" i="23" s="1"/>
  <c r="P43" i="23" s="1"/>
  <c r="Q42" i="23" s="1"/>
  <c r="Q43" i="23" s="1"/>
  <c r="R42" i="23"/>
  <c r="R43" i="4"/>
  <c r="S42" i="4"/>
  <c r="O43" i="25"/>
  <c r="P42" i="25" s="1"/>
  <c r="P43" i="25" s="1"/>
  <c r="Q42" i="25" s="1"/>
  <c r="Q43" i="25" s="1"/>
  <c r="R42" i="25"/>
  <c r="R42" i="11"/>
  <c r="O43" i="11"/>
  <c r="P42" i="11" s="1"/>
  <c r="P43" i="11" s="1"/>
  <c r="Q42" i="11" s="1"/>
  <c r="Q43" i="11" s="1"/>
  <c r="O43" i="7"/>
  <c r="P42" i="7" s="1"/>
  <c r="P43" i="7" s="1"/>
  <c r="Q42" i="7" s="1"/>
  <c r="Q43" i="7" s="1"/>
  <c r="R42" i="7"/>
  <c r="R42" i="3"/>
  <c r="O43" i="3"/>
  <c r="P42" i="3" s="1"/>
  <c r="P43" i="3" s="1"/>
  <c r="Q42" i="3" s="1"/>
  <c r="Q43" i="3" s="1"/>
  <c r="O43" i="22"/>
  <c r="P42" i="22" s="1"/>
  <c r="P43" i="22" s="1"/>
  <c r="Q42" i="22" s="1"/>
  <c r="Q43" i="22" s="1"/>
  <c r="R42" i="22"/>
  <c r="O43" i="14"/>
  <c r="P42" i="14" s="1"/>
  <c r="P43" i="14" s="1"/>
  <c r="Q42" i="14" s="1"/>
  <c r="Q43" i="14" s="1"/>
  <c r="R42" i="14"/>
  <c r="O43" i="13"/>
  <c r="P42" i="13" s="1"/>
  <c r="P43" i="13" s="1"/>
  <c r="Q42" i="13" s="1"/>
  <c r="Q43" i="13" s="1"/>
  <c r="R42" i="13"/>
  <c r="R42" i="27"/>
  <c r="O43" i="27"/>
  <c r="P42" i="27" s="1"/>
  <c r="P43" i="27" s="1"/>
  <c r="Q42" i="27" s="1"/>
  <c r="Q43" i="27" s="1"/>
  <c r="O43" i="15"/>
  <c r="P42" i="15" s="1"/>
  <c r="P43" i="15" s="1"/>
  <c r="Q42" i="15" s="1"/>
  <c r="Q43" i="15" s="1"/>
  <c r="R42" i="15"/>
  <c r="O43" i="26"/>
  <c r="P42" i="26" s="1"/>
  <c r="P43" i="26" s="1"/>
  <c r="Q42" i="26" s="1"/>
  <c r="Q43" i="26" s="1"/>
  <c r="R42" i="26"/>
  <c r="O43" i="19"/>
  <c r="P42" i="19" s="1"/>
  <c r="P43" i="19" s="1"/>
  <c r="Q42" i="19" s="1"/>
  <c r="Q43" i="19" s="1"/>
  <c r="R42" i="19"/>
  <c r="O43" i="18"/>
  <c r="P42" i="18" s="1"/>
  <c r="P43" i="18" s="1"/>
  <c r="Q42" i="18" s="1"/>
  <c r="Q43" i="18" s="1"/>
  <c r="R42" i="18"/>
  <c r="O43" i="5"/>
  <c r="P42" i="5" s="1"/>
  <c r="P43" i="5" s="1"/>
  <c r="Q42" i="5" s="1"/>
  <c r="Q43" i="5" s="1"/>
  <c r="R42" i="5"/>
  <c r="R42" i="16"/>
  <c r="O43" i="16"/>
  <c r="P42" i="16" s="1"/>
  <c r="P43" i="16" s="1"/>
  <c r="Q42" i="16" s="1"/>
  <c r="Q43" i="16" s="1"/>
  <c r="O43" i="1"/>
  <c r="P42" i="1" s="1"/>
  <c r="P43" i="1" s="1"/>
  <c r="Q42" i="1" s="1"/>
  <c r="Q43" i="1" s="1"/>
  <c r="R42" i="1"/>
  <c r="O43" i="28"/>
  <c r="P42" i="28" s="1"/>
  <c r="P43" i="28" s="1"/>
  <c r="Q42" i="28" s="1"/>
  <c r="Q43" i="28" s="1"/>
  <c r="R42" i="28"/>
  <c r="R43" i="24"/>
  <c r="S42" i="24"/>
  <c r="O43" i="21"/>
  <c r="P42" i="21" s="1"/>
  <c r="P43" i="21" s="1"/>
  <c r="Q42" i="21" s="1"/>
  <c r="Q43" i="21" s="1"/>
  <c r="R42" i="21"/>
  <c r="O43" i="2"/>
  <c r="P42" i="2" s="1"/>
  <c r="P43" i="2" s="1"/>
  <c r="Q42" i="2" s="1"/>
  <c r="Q43" i="2" s="1"/>
  <c r="R42" i="2"/>
  <c r="R43" i="20"/>
  <c r="S42" i="20"/>
  <c r="O43" i="17"/>
  <c r="P42" i="17" s="1"/>
  <c r="P43" i="17" s="1"/>
  <c r="Q42" i="17" s="1"/>
  <c r="Q43" i="17" s="1"/>
  <c r="R42" i="17"/>
  <c r="O43" i="6"/>
  <c r="P42" i="6" s="1"/>
  <c r="P43" i="6" s="1"/>
  <c r="Q42" i="6" s="1"/>
  <c r="Q43" i="6" s="1"/>
  <c r="R42" i="6"/>
  <c r="O43" i="10"/>
  <c r="P42" i="10" s="1"/>
  <c r="P43" i="10" s="1"/>
  <c r="Q42" i="10" s="1"/>
  <c r="Q43" i="10" s="1"/>
  <c r="R42" i="10"/>
  <c r="O43" i="9"/>
  <c r="P42" i="9" s="1"/>
  <c r="P43" i="9" s="1"/>
  <c r="Q42" i="9" s="1"/>
  <c r="Q43" i="9" s="1"/>
  <c r="R42" i="9"/>
  <c r="R42" i="12" l="1"/>
  <c r="O43" i="12"/>
  <c r="P42" i="12" s="1"/>
  <c r="P43" i="12" s="1"/>
  <c r="Q42" i="12" s="1"/>
  <c r="Q43" i="12" s="1"/>
  <c r="R42" i="8"/>
  <c r="O43" i="8"/>
  <c r="P42" i="8" s="1"/>
  <c r="P43" i="8" s="1"/>
  <c r="Q42" i="8" s="1"/>
  <c r="Q43" i="8" s="1"/>
  <c r="V42" i="24"/>
  <c r="S43" i="24"/>
  <c r="T42" i="24" s="1"/>
  <c r="T43" i="24" s="1"/>
  <c r="U42" i="24" s="1"/>
  <c r="U43" i="24" s="1"/>
  <c r="V43" i="24" s="1"/>
  <c r="W43" i="24" s="1"/>
  <c r="S42" i="11"/>
  <c r="R43" i="11"/>
  <c r="R43" i="16"/>
  <c r="S42" i="16"/>
  <c r="V42" i="20"/>
  <c r="S43" i="20"/>
  <c r="T42" i="20" s="1"/>
  <c r="T43" i="20" s="1"/>
  <c r="U42" i="20" s="1"/>
  <c r="U43" i="20" s="1"/>
  <c r="V43" i="20" s="1"/>
  <c r="W43" i="20" s="1"/>
  <c r="S42" i="3"/>
  <c r="R43" i="3"/>
  <c r="R43" i="26"/>
  <c r="S42" i="26"/>
  <c r="R43" i="25"/>
  <c r="S42" i="25"/>
  <c r="R43" i="21"/>
  <c r="S42" i="21"/>
  <c r="R43" i="18"/>
  <c r="S42" i="18"/>
  <c r="R43" i="9"/>
  <c r="S42" i="9"/>
  <c r="R43" i="2"/>
  <c r="S42" i="2"/>
  <c r="R43" i="22"/>
  <c r="S42" i="22"/>
  <c r="R43" i="27"/>
  <c r="S42" i="27"/>
  <c r="R43" i="6"/>
  <c r="S42" i="6"/>
  <c r="R43" i="14"/>
  <c r="S42" i="14"/>
  <c r="R43" i="10"/>
  <c r="S42" i="10"/>
  <c r="R43" i="5"/>
  <c r="S42" i="5"/>
  <c r="S42" i="15"/>
  <c r="R43" i="15"/>
  <c r="V42" i="4"/>
  <c r="S43" i="4"/>
  <c r="T42" i="4" s="1"/>
  <c r="T43" i="4" s="1"/>
  <c r="U42" i="4" s="1"/>
  <c r="U43" i="4" s="1"/>
  <c r="V43" i="4" s="1"/>
  <c r="W43" i="4" s="1"/>
  <c r="R43" i="28"/>
  <c r="S42" i="28"/>
  <c r="R43" i="17"/>
  <c r="S42" i="17"/>
  <c r="R43" i="1"/>
  <c r="S42" i="1"/>
  <c r="R43" i="19"/>
  <c r="S42" i="19"/>
  <c r="R43" i="13"/>
  <c r="S42" i="13"/>
  <c r="S42" i="7"/>
  <c r="R43" i="7"/>
  <c r="R43" i="23"/>
  <c r="S42" i="23"/>
  <c r="R43" i="8" l="1"/>
  <c r="S42" i="8"/>
  <c r="S42" i="12"/>
  <c r="R43" i="12"/>
  <c r="V42" i="23"/>
  <c r="S43" i="23"/>
  <c r="T42" i="23" s="1"/>
  <c r="T43" i="23" s="1"/>
  <c r="U42" i="23" s="1"/>
  <c r="U43" i="23" s="1"/>
  <c r="V43" i="23" s="1"/>
  <c r="W43" i="23" s="1"/>
  <c r="V42" i="15"/>
  <c r="S43" i="15"/>
  <c r="T42" i="15" s="1"/>
  <c r="T43" i="15" s="1"/>
  <c r="U42" i="15" s="1"/>
  <c r="U43" i="15" s="1"/>
  <c r="V43" i="15" s="1"/>
  <c r="W43" i="15" s="1"/>
  <c r="V42" i="17"/>
  <c r="S43" i="17"/>
  <c r="T42" i="17" s="1"/>
  <c r="T43" i="17" s="1"/>
  <c r="U42" i="17" s="1"/>
  <c r="U43" i="17" s="1"/>
  <c r="V43" i="17" s="1"/>
  <c r="W43" i="17" s="1"/>
  <c r="V42" i="25"/>
  <c r="S43" i="25"/>
  <c r="T42" i="25" s="1"/>
  <c r="T43" i="25" s="1"/>
  <c r="U42" i="25" s="1"/>
  <c r="U43" i="25" s="1"/>
  <c r="V43" i="25" s="1"/>
  <c r="W43" i="25" s="1"/>
  <c r="V42" i="1"/>
  <c r="S43" i="1"/>
  <c r="T42" i="1" s="1"/>
  <c r="T43" i="1" s="1"/>
  <c r="U42" i="1" s="1"/>
  <c r="U43" i="1" s="1"/>
  <c r="V43" i="1" s="1"/>
  <c r="W43" i="1" s="1"/>
  <c r="V42" i="2"/>
  <c r="S43" i="2"/>
  <c r="T42" i="2" s="1"/>
  <c r="T43" i="2" s="1"/>
  <c r="U42" i="2" s="1"/>
  <c r="U43" i="2" s="1"/>
  <c r="V43" i="2" s="1"/>
  <c r="W43" i="2" s="1"/>
  <c r="V42" i="5"/>
  <c r="S43" i="5"/>
  <c r="T42" i="5" s="1"/>
  <c r="T43" i="5" s="1"/>
  <c r="U42" i="5" s="1"/>
  <c r="U43" i="5" s="1"/>
  <c r="V43" i="5" s="1"/>
  <c r="W43" i="5" s="1"/>
  <c r="V42" i="6"/>
  <c r="S43" i="6"/>
  <c r="T42" i="6" s="1"/>
  <c r="T43" i="6" s="1"/>
  <c r="U42" i="6" s="1"/>
  <c r="U43" i="6" s="1"/>
  <c r="V43" i="6" s="1"/>
  <c r="W43" i="6" s="1"/>
  <c r="V42" i="16"/>
  <c r="S43" i="16"/>
  <c r="T42" i="16" s="1"/>
  <c r="T43" i="16" s="1"/>
  <c r="U42" i="16" s="1"/>
  <c r="U43" i="16" s="1"/>
  <c r="V43" i="16" s="1"/>
  <c r="W43" i="16" s="1"/>
  <c r="V42" i="27"/>
  <c r="S43" i="27"/>
  <c r="T42" i="27" s="1"/>
  <c r="T43" i="27" s="1"/>
  <c r="U42" i="27" s="1"/>
  <c r="U43" i="27" s="1"/>
  <c r="V43" i="27" s="1"/>
  <c r="W43" i="27" s="1"/>
  <c r="V42" i="19"/>
  <c r="S43" i="19"/>
  <c r="T42" i="19" s="1"/>
  <c r="T43" i="19" s="1"/>
  <c r="U42" i="19" s="1"/>
  <c r="U43" i="19" s="1"/>
  <c r="V43" i="19" s="1"/>
  <c r="W43" i="19" s="1"/>
  <c r="V42" i="22"/>
  <c r="S43" i="22"/>
  <c r="T42" i="22" s="1"/>
  <c r="T43" i="22" s="1"/>
  <c r="U42" i="22" s="1"/>
  <c r="U43" i="22" s="1"/>
  <c r="V43" i="22" s="1"/>
  <c r="W43" i="22" s="1"/>
  <c r="V42" i="18"/>
  <c r="S43" i="18"/>
  <c r="T42" i="18" s="1"/>
  <c r="T43" i="18" s="1"/>
  <c r="U42" i="18" s="1"/>
  <c r="U43" i="18" s="1"/>
  <c r="V43" i="18" s="1"/>
  <c r="W43" i="18" s="1"/>
  <c r="V42" i="21"/>
  <c r="S43" i="21"/>
  <c r="T42" i="21" s="1"/>
  <c r="T43" i="21" s="1"/>
  <c r="U42" i="21" s="1"/>
  <c r="U43" i="21" s="1"/>
  <c r="V43" i="21" s="1"/>
  <c r="W43" i="21" s="1"/>
  <c r="V42" i="7"/>
  <c r="S43" i="7"/>
  <c r="T42" i="7" s="1"/>
  <c r="T43" i="7" s="1"/>
  <c r="U42" i="7" s="1"/>
  <c r="U43" i="7" s="1"/>
  <c r="V43" i="7" s="1"/>
  <c r="W43" i="7" s="1"/>
  <c r="V42" i="13"/>
  <c r="S43" i="13"/>
  <c r="T42" i="13" s="1"/>
  <c r="T43" i="13" s="1"/>
  <c r="U42" i="13" s="1"/>
  <c r="U43" i="13" s="1"/>
  <c r="V43" i="13" s="1"/>
  <c r="W43" i="13" s="1"/>
  <c r="V42" i="28"/>
  <c r="S43" i="28"/>
  <c r="T42" i="28" s="1"/>
  <c r="T43" i="28" s="1"/>
  <c r="U42" i="28" s="1"/>
  <c r="U43" i="28" s="1"/>
  <c r="V43" i="28" s="1"/>
  <c r="W43" i="28" s="1"/>
  <c r="V42" i="10"/>
  <c r="S43" i="10"/>
  <c r="T42" i="10" s="1"/>
  <c r="T43" i="10" s="1"/>
  <c r="U42" i="10" s="1"/>
  <c r="U43" i="10" s="1"/>
  <c r="V43" i="10" s="1"/>
  <c r="W43" i="10" s="1"/>
  <c r="V42" i="9"/>
  <c r="S43" i="9"/>
  <c r="T42" i="9" s="1"/>
  <c r="T43" i="9" s="1"/>
  <c r="U42" i="9" s="1"/>
  <c r="U43" i="9" s="1"/>
  <c r="V43" i="9" s="1"/>
  <c r="W43" i="9" s="1"/>
  <c r="V42" i="26"/>
  <c r="S43" i="26"/>
  <c r="T42" i="26" s="1"/>
  <c r="T43" i="26" s="1"/>
  <c r="U42" i="26" s="1"/>
  <c r="U43" i="26" s="1"/>
  <c r="V43" i="26" s="1"/>
  <c r="W43" i="26" s="1"/>
  <c r="V42" i="11"/>
  <c r="S43" i="11"/>
  <c r="T42" i="11" s="1"/>
  <c r="T43" i="11" s="1"/>
  <c r="U42" i="11" s="1"/>
  <c r="U43" i="11" s="1"/>
  <c r="V43" i="11" s="1"/>
  <c r="W43" i="11" s="1"/>
  <c r="V42" i="14"/>
  <c r="S43" i="14"/>
  <c r="T42" i="14" s="1"/>
  <c r="T43" i="14" s="1"/>
  <c r="U42" i="14" s="1"/>
  <c r="U43" i="14" s="1"/>
  <c r="V43" i="14" s="1"/>
  <c r="W43" i="14" s="1"/>
  <c r="V42" i="3"/>
  <c r="S43" i="3"/>
  <c r="T42" i="3" s="1"/>
  <c r="T43" i="3" s="1"/>
  <c r="U42" i="3" s="1"/>
  <c r="U43" i="3" s="1"/>
  <c r="V43" i="3" s="1"/>
  <c r="W43" i="3" s="1"/>
  <c r="V42" i="12" l="1"/>
  <c r="S43" i="12"/>
  <c r="T42" i="12" s="1"/>
  <c r="T43" i="12" s="1"/>
  <c r="U42" i="12" s="1"/>
  <c r="U43" i="12" s="1"/>
  <c r="V43" i="12" s="1"/>
  <c r="W43" i="12" s="1"/>
  <c r="V42" i="8"/>
  <c r="S43" i="8"/>
  <c r="T42" i="8" s="1"/>
  <c r="T43" i="8" s="1"/>
  <c r="U42" i="8" s="1"/>
  <c r="U43" i="8" s="1"/>
  <c r="V43" i="8" s="1"/>
  <c r="W43" i="8" s="1"/>
</calcChain>
</file>

<file path=xl/sharedStrings.xml><?xml version="1.0" encoding="utf-8"?>
<sst xmlns="http://schemas.openxmlformats.org/spreadsheetml/2006/main" count="3164" uniqueCount="97">
  <si>
    <t>Limpopo: Greater Giyani (LIM331)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</si>
  <si>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</si>
  <si>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</si>
  <si>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</si>
  <si>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</si>
  <si>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</si>
  <si>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</si>
  <si>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</si>
  <si>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</si>
  <si>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</si>
  <si>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</si>
  <si>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</si>
  <si>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</si>
  <si>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</si>
  <si>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</si>
  <si>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</si>
  <si>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</si>
  <si>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</si>
  <si>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</si>
  <si>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</si>
  <si>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</si>
  <si>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</si>
  <si>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</si>
  <si>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</si>
  <si>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</si>
  <si>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</si>
  <si>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</si>
  <si>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</si>
  <si>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</si>
  <si>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</si>
  <si>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</si>
  <si>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</si>
  <si>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</si>
  <si>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</si>
  <si>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</si>
  <si>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</si>
  <si>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</si>
  <si>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</si>
  <si>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</si>
  <si>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</si>
  <si>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</si>
  <si>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</si>
  <si>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</si>
  <si>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</si>
  <si>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</si>
  <si>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</si>
  <si>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</si>
  <si>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</si>
  <si>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</si>
  <si>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</si>
  <si>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</si>
  <si>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</si>
  <si>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</si>
  <si>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</si>
  <si>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</si>
  <si>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</si>
  <si>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</si>
  <si>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</si>
  <si>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</si>
  <si>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</si>
  <si>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</si>
  <si>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</si>
  <si>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</si>
  <si>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</si>
  <si>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</si>
  <si>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</si>
  <si>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3rd Quarter ended 31 March 2026 (Figures Finalised as at 2026/05/05)</t>
  </si>
  <si>
    <t>Limpopo: Greater Tzaneen (LIM333) - Table C7 Quarterly Budgeted Cash Flows ( Waste management                                   ) for 3rd Quarter ended 31 March 2026 (Figures Finalised as at 2026/05/05)</t>
  </si>
  <si>
    <t>Limpopo: Ba-Phalaborwa (LIM334) - Table C7 Quarterly Budgeted Cash Flows ( Waste management                                   ) for 3rd Quarter ended 31 March 2026 (Figures Finalised as at 2026/05/05)</t>
  </si>
  <si>
    <t>Limpopo: Maruleng (LIM335) - Table C7 Quarterly Budgeted Cash Flows ( Waste management                                   ) for 3rd Quarter ended 31 March 2026 (Figures Finalised as at 2026/05/05)</t>
  </si>
  <si>
    <t>Limpopo: Mopani (DC33) - Table C7 Quarterly Budgeted Cash Flows ( Waste management                                   ) for 3rd Quarter ended 31 March 2026 (Figures Finalised as at 2026/05/05)</t>
  </si>
  <si>
    <t>Limpopo: Musina (LIM341) - Table C7 Quarterly Budgeted Cash Flows ( Waste management                                   ) for 3rd Quarter ended 31 March 2026 (Figures Finalised as at 2026/05/05)</t>
  </si>
  <si>
    <t>Limpopo: Thulamela (LIM343) - Table C7 Quarterly Budgeted Cash Flows ( Waste management                                   ) for 3rd Quarter ended 31 March 2026 (Figures Finalised as at 2026/05/05)</t>
  </si>
  <si>
    <t>Limpopo: Makhado (LIM344) - Table C7 Quarterly Budgeted Cash Flows ( Waste management                                   ) for 3rd Quarter ended 31 March 2026 (Figures Finalised as at 2026/05/05)</t>
  </si>
  <si>
    <t>Limpopo: Collins Chabane (LIM345) - Table C7 Quarterly Budgeted Cash Flows ( Waste management                                   ) for 3rd Quarter ended 31 March 2026 (Figures Finalised as at 2026/05/05)</t>
  </si>
  <si>
    <t>Limpopo: Vhembe (DC34) - Table C7 Quarterly Budgeted Cash Flows ( Waste management                                   ) for 3rd Quarter ended 31 March 2026 (Figures Finalised as at 2026/05/05)</t>
  </si>
  <si>
    <t>Limpopo: Blouberg (LIM351) - Table C7 Quarterly Budgeted Cash Flows ( Waste management                                   ) for 3rd Quarter ended 31 March 2026 (Figures Finalised as at 2026/05/05)</t>
  </si>
  <si>
    <t>Limpopo: Molemole (LIM353) - Table C7 Quarterly Budgeted Cash Flows ( Waste management                                   ) for 3rd Quarter ended 31 March 2026 (Figures Finalised as at 2026/05/05)</t>
  </si>
  <si>
    <t>Limpopo: Polokwane (LIM354) - Table C7 Quarterly Budgeted Cash Flows ( Waste management                                   ) for 3rd Quarter ended 31 March 2026 (Figures Finalised as at 2026/05/05)</t>
  </si>
  <si>
    <t>Limpopo: Lepelle-Nkumpi (LIM355) - Table C7 Quarterly Budgeted Cash Flows ( Waste management                                   ) for 3rd Quarter ended 31 March 2026 (Figures Finalised as at 2026/05/05)</t>
  </si>
  <si>
    <t>Limpopo: Capricorn (DC35) - Table C7 Quarterly Budgeted Cash Flows ( Waste management                                   ) for 3rd Quarter ended 31 March 2026 (Figures Finalised as at 2026/05/05)</t>
  </si>
  <si>
    <t>Limpopo: Thabazimbi (LIM361) - Table C7 Quarterly Budgeted Cash Flows ( Waste management                                   ) for 3rd Quarter ended 31 March 2026 (Figures Finalised as at 2026/05/05)</t>
  </si>
  <si>
    <t>Limpopo: Lephalale (LIM362) - Table C7 Quarterly Budgeted Cash Flows ( Waste management                                   ) for 3rd Quarter ended 31 March 2026 (Figures Finalised as at 2026/05/05)</t>
  </si>
  <si>
    <t>Limpopo: Bela Bela (LIM366) - Table C7 Quarterly Budgeted Cash Flows ( Waste management                                   ) for 3rd Quarter ended 31 March 2026 (Figures Finalised as at 2026/05/05)</t>
  </si>
  <si>
    <t>Limpopo: Mogalakwena (LIM367) - Table C7 Quarterly Budgeted Cash Flows ( Waste management                                   ) for 3rd Quarter ended 31 March 2026 (Figures Finalised as at 2026/05/05)</t>
  </si>
  <si>
    <t>Limpopo: Modimolle-Mookgopong (LIM368) - Table C7 Quarterly Budgeted Cash Flows ( Waste management                                   ) for 3rd Quarter ended 31 March 2026 (Figures Finalised as at 2026/05/05)</t>
  </si>
  <si>
    <t>Limpopo: Waterberg (DC36) - Table C7 Quarterly Budgeted Cash Flows ( Waste management                                   ) for 3rd Quarter ended 31 March 2026 (Figures Finalised as at 2026/05/05)</t>
  </si>
  <si>
    <t>Limpopo: Ephraim Mogale (LIM471) - Table C7 Quarterly Budgeted Cash Flows ( Waste management                                   ) for 3rd Quarter ended 31 March 2026 (Figures Finalised as at 2026/05/05)</t>
  </si>
  <si>
    <t>Limpopo: Elias Motsoaledi (LIM472) - Table C7 Quarterly Budgeted Cash Flows ( Waste management                                   ) for 3rd Quarter ended 31 March 2026 (Figures Finalised as at 2026/05/05)</t>
  </si>
  <si>
    <t>Limpopo: Makhuduthamaga (LIM473) - Table C7 Quarterly Budgeted Cash Flows ( Waste management                                   ) for 3rd Quarter ended 31 March 2026 (Figures Finalised as at 2026/05/05)</t>
  </si>
  <si>
    <t>Limpopo: Tubatse Fetakgomo (LIM476) - Table C7 Quarterly Budgeted Cash Flows ( Waste management                                   ) for 3rd Quarter ended 31 March 2026 (Figures Finalised as at 2026/05/05)</t>
  </si>
  <si>
    <t>Limpopo: Sekhukhune (DC47)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</si>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</sst>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6522486</v>
      </c>
      <c r="F7" s="20">
        <v>7859298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5894487</v>
      </c>
      <c r="Y7" s="20">
        <v>-5894487</v>
      </c>
      <c r="Z7" s="21">
        <v>-100</v>
      </c>
      <c r="AA7" s="22">
        <v>7859298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76608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57456</v>
      </c>
      <c r="Y8" s="20">
        <v>-57456</v>
      </c>
      <c r="Z8" s="21">
        <v>-100</v>
      </c>
      <c r="AA8" s="22">
        <v>76608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-33965291</v>
      </c>
      <c r="F14" s="20">
        <v>-28420809</v>
      </c>
      <c r="G14" s="20"/>
      <c r="H14" s="20">
        <v>-1709481</v>
      </c>
      <c r="I14" s="20"/>
      <c r="J14" s="20">
        <v>-1709481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-1709481</v>
      </c>
      <c r="X14" s="20">
        <v>-21315618</v>
      </c>
      <c r="Y14" s="20">
        <v>19606137</v>
      </c>
      <c r="Z14" s="21">
        <v>-91.980148077339351</v>
      </c>
      <c r="AA14" s="22">
        <v>-28420809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-27392805</v>
      </c>
      <c r="F17" s="28">
        <f t="shared" si="0"/>
        <v>-20484903</v>
      </c>
      <c r="G17" s="28">
        <f t="shared" si="0"/>
        <v>0</v>
      </c>
      <c r="H17" s="28">
        <f t="shared" si="0"/>
        <v>-1709481</v>
      </c>
      <c r="I17" s="28">
        <f t="shared" si="0"/>
        <v>0</v>
      </c>
      <c r="J17" s="28">
        <f t="shared" si="0"/>
        <v>-1709481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-1709481</v>
      </c>
      <c r="X17" s="28">
        <f t="shared" si="0"/>
        <v>-15363675</v>
      </c>
      <c r="Y17" s="28">
        <f t="shared" si="0"/>
        <v>13654194</v>
      </c>
      <c r="Z17" s="29">
        <f>+IF(X17&lt;&gt;0,+(Y17/X17)*100,0)</f>
        <v>-88.873228573241761</v>
      </c>
      <c r="AA17" s="30">
        <f>SUM(AA6:AA16)</f>
        <v>-20484903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-749997</v>
      </c>
      <c r="Y28" s="20">
        <v>749997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-749997</v>
      </c>
      <c r="Y30" s="28">
        <f t="shared" si="1"/>
        <v>749997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-28392805</v>
      </c>
      <c r="F41" s="34">
        <f t="shared" si="3"/>
        <v>-21484903</v>
      </c>
      <c r="G41" s="34">
        <f t="shared" si="3"/>
        <v>0</v>
      </c>
      <c r="H41" s="34">
        <f t="shared" si="3"/>
        <v>-1709481</v>
      </c>
      <c r="I41" s="34">
        <f t="shared" si="3"/>
        <v>0</v>
      </c>
      <c r="J41" s="34">
        <f t="shared" si="3"/>
        <v>-1709481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-1709481</v>
      </c>
      <c r="X41" s="34">
        <f t="shared" si="3"/>
        <v>-16113672</v>
      </c>
      <c r="Y41" s="34">
        <f t="shared" si="3"/>
        <v>14404191</v>
      </c>
      <c r="Z41" s="35">
        <f>+IF(X41&lt;&gt;0,+(Y41/X41)*100,0)</f>
        <v>-89.391114576491319</v>
      </c>
      <c r="AA41" s="36">
        <f>+AA17+AA30+AA39</f>
        <v>-21484903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-1709481</v>
      </c>
      <c r="J42" s="34">
        <f>+G42</f>
        <v>0</v>
      </c>
      <c r="K42" s="34">
        <f>+I43+K60</f>
        <v>-1709481</v>
      </c>
      <c r="L42" s="34">
        <f>+K43+L60</f>
        <v>-1709481</v>
      </c>
      <c r="M42" s="34">
        <f>+L43+M60</f>
        <v>-1709481</v>
      </c>
      <c r="N42" s="34">
        <f>+K42</f>
        <v>-1709481</v>
      </c>
      <c r="O42" s="34">
        <f>+M43+O60</f>
        <v>-1709481</v>
      </c>
      <c r="P42" s="34">
        <f>+O43+P60</f>
        <v>-1709481</v>
      </c>
      <c r="Q42" s="34">
        <f>+P43+Q60</f>
        <v>-1709481</v>
      </c>
      <c r="R42" s="34">
        <f>+O42</f>
        <v>-1709481</v>
      </c>
      <c r="S42" s="34">
        <f>+Q43+S60</f>
        <v>-1709481</v>
      </c>
      <c r="T42" s="34">
        <f>+S43+T60</f>
        <v>-1709481</v>
      </c>
      <c r="U42" s="34">
        <f>+T43+U60</f>
        <v>-1709481</v>
      </c>
      <c r="V42" s="34">
        <f>+S42</f>
        <v>-1709481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-28392805</v>
      </c>
      <c r="F43" s="46">
        <f t="shared" si="4"/>
        <v>-21484903</v>
      </c>
      <c r="G43" s="46">
        <f t="shared" si="4"/>
        <v>0</v>
      </c>
      <c r="H43" s="46">
        <f t="shared" si="4"/>
        <v>-1709481</v>
      </c>
      <c r="I43" s="46">
        <f t="shared" si="4"/>
        <v>-1709481</v>
      </c>
      <c r="J43" s="46">
        <f>+I43</f>
        <v>-1709481</v>
      </c>
      <c r="K43" s="46">
        <f t="shared" si="4"/>
        <v>-1709481</v>
      </c>
      <c r="L43" s="46">
        <f t="shared" si="4"/>
        <v>-1709481</v>
      </c>
      <c r="M43" s="46">
        <f t="shared" si="4"/>
        <v>-1709481</v>
      </c>
      <c r="N43" s="46">
        <f>+M43</f>
        <v>-1709481</v>
      </c>
      <c r="O43" s="46">
        <f t="shared" si="4"/>
        <v>-1709481</v>
      </c>
      <c r="P43" s="46">
        <f t="shared" si="4"/>
        <v>-1709481</v>
      </c>
      <c r="Q43" s="46">
        <f t="shared" si="4"/>
        <v>-1709481</v>
      </c>
      <c r="R43" s="46">
        <f>+Q43</f>
        <v>-1709481</v>
      </c>
      <c r="S43" s="46">
        <f t="shared" si="4"/>
        <v>-1709481</v>
      </c>
      <c r="T43" s="46">
        <f t="shared" si="4"/>
        <v>-1709481</v>
      </c>
      <c r="U43" s="46">
        <f t="shared" si="4"/>
        <v>-1709481</v>
      </c>
      <c r="V43" s="46">
        <f>+U43</f>
        <v>-1709481</v>
      </c>
      <c r="W43" s="46">
        <f>+V43</f>
        <v>-1709481</v>
      </c>
      <c r="X43" s="46">
        <f t="shared" si="4"/>
        <v>-16113672</v>
      </c>
      <c r="Y43" s="46">
        <f t="shared" si="4"/>
        <v>14404191</v>
      </c>
      <c r="Z43" s="47">
        <f>+IF(X43&lt;&gt;0,+(Y43/X43)*100,0)</f>
        <v>-89.391114576491319</v>
      </c>
      <c r="AA43" s="48">
        <f t="shared" si="4"/>
        <v>-21484903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902083</v>
      </c>
      <c r="D7" s="18"/>
      <c r="E7" s="19">
        <v>3977436</v>
      </c>
      <c r="F7" s="20">
        <v>3977436</v>
      </c>
      <c r="G7" s="20">
        <v>116024</v>
      </c>
      <c r="H7" s="20">
        <v>157365</v>
      </c>
      <c r="I7" s="20">
        <v>140226</v>
      </c>
      <c r="J7" s="20">
        <v>413615</v>
      </c>
      <c r="K7" s="20">
        <v>123149</v>
      </c>
      <c r="L7" s="20">
        <v>164459</v>
      </c>
      <c r="M7" s="20">
        <v>195380</v>
      </c>
      <c r="N7" s="20">
        <v>482988</v>
      </c>
      <c r="O7" s="20">
        <v>328191</v>
      </c>
      <c r="P7" s="20">
        <v>184370</v>
      </c>
      <c r="Q7" s="20">
        <v>202061</v>
      </c>
      <c r="R7" s="20">
        <v>714622</v>
      </c>
      <c r="S7" s="20"/>
      <c r="T7" s="20"/>
      <c r="U7" s="20"/>
      <c r="V7" s="20"/>
      <c r="W7" s="20">
        <v>1611225</v>
      </c>
      <c r="X7" s="20">
        <v>2983077</v>
      </c>
      <c r="Y7" s="20">
        <v>-1371852</v>
      </c>
      <c r="Z7" s="21">
        <v>-45.98781727726103</v>
      </c>
      <c r="AA7" s="22">
        <v>3977436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-6952651</v>
      </c>
      <c r="D14" s="18"/>
      <c r="E14" s="19">
        <v>-8584788</v>
      </c>
      <c r="F14" s="20">
        <v>-7700248</v>
      </c>
      <c r="G14" s="20">
        <v>-564559</v>
      </c>
      <c r="H14" s="20">
        <v>-496061</v>
      </c>
      <c r="I14" s="20">
        <v>-715936</v>
      </c>
      <c r="J14" s="20">
        <v>-1776556</v>
      </c>
      <c r="K14" s="20">
        <v>-862344</v>
      </c>
      <c r="L14" s="20">
        <v>-514974</v>
      </c>
      <c r="M14" s="20">
        <v>-635751</v>
      </c>
      <c r="N14" s="20">
        <v>-2013069</v>
      </c>
      <c r="O14" s="20">
        <v>-384161</v>
      </c>
      <c r="P14" s="20">
        <v>-409640</v>
      </c>
      <c r="Q14" s="20">
        <v>-523225</v>
      </c>
      <c r="R14" s="20">
        <v>-1317026</v>
      </c>
      <c r="S14" s="20"/>
      <c r="T14" s="20"/>
      <c r="U14" s="20"/>
      <c r="V14" s="20"/>
      <c r="W14" s="20">
        <v>-5106651</v>
      </c>
      <c r="X14" s="20">
        <v>-6084775</v>
      </c>
      <c r="Y14" s="20">
        <v>978124</v>
      </c>
      <c r="Z14" s="21">
        <v>-16.074941144085031</v>
      </c>
      <c r="AA14" s="22">
        <v>-7700248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-6050568</v>
      </c>
      <c r="D17" s="26">
        <f>SUM(D6:D16)</f>
        <v>0</v>
      </c>
      <c r="E17" s="27">
        <f t="shared" si="0"/>
        <v>-4607352</v>
      </c>
      <c r="F17" s="28">
        <f t="shared" si="0"/>
        <v>-3722812</v>
      </c>
      <c r="G17" s="28">
        <f t="shared" si="0"/>
        <v>-448535</v>
      </c>
      <c r="H17" s="28">
        <f t="shared" si="0"/>
        <v>-338696</v>
      </c>
      <c r="I17" s="28">
        <f t="shared" si="0"/>
        <v>-575710</v>
      </c>
      <c r="J17" s="28">
        <f t="shared" si="0"/>
        <v>-1362941</v>
      </c>
      <c r="K17" s="28">
        <f t="shared" si="0"/>
        <v>-739195</v>
      </c>
      <c r="L17" s="28">
        <f t="shared" si="0"/>
        <v>-350515</v>
      </c>
      <c r="M17" s="28">
        <f t="shared" si="0"/>
        <v>-440371</v>
      </c>
      <c r="N17" s="28">
        <f t="shared" si="0"/>
        <v>-1530081</v>
      </c>
      <c r="O17" s="28">
        <f t="shared" si="0"/>
        <v>-55970</v>
      </c>
      <c r="P17" s="28">
        <f t="shared" si="0"/>
        <v>-225270</v>
      </c>
      <c r="Q17" s="28">
        <f t="shared" si="0"/>
        <v>-321164</v>
      </c>
      <c r="R17" s="28">
        <f t="shared" si="0"/>
        <v>-602404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-3495426</v>
      </c>
      <c r="X17" s="28">
        <f t="shared" si="0"/>
        <v>-3101698</v>
      </c>
      <c r="Y17" s="28">
        <f t="shared" si="0"/>
        <v>-393728</v>
      </c>
      <c r="Z17" s="29">
        <f>+IF(X17&lt;&gt;0,+(Y17/X17)*100,0)</f>
        <v>12.693950216945685</v>
      </c>
      <c r="AA17" s="30">
        <f>SUM(AA6:AA16)</f>
        <v>-3722812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-6365471</v>
      </c>
      <c r="D28" s="18"/>
      <c r="E28" s="19">
        <v>-13866780</v>
      </c>
      <c r="F28" s="20">
        <v>-8313015</v>
      </c>
      <c r="G28" s="20"/>
      <c r="H28" s="20"/>
      <c r="I28" s="20"/>
      <c r="J28" s="20"/>
      <c r="K28" s="20"/>
      <c r="L28" s="20"/>
      <c r="M28" s="20">
        <v>-6408715</v>
      </c>
      <c r="N28" s="20">
        <v>-6408715</v>
      </c>
      <c r="O28" s="20"/>
      <c r="P28" s="20"/>
      <c r="Q28" s="20">
        <v>-5110199</v>
      </c>
      <c r="R28" s="20">
        <v>-5110199</v>
      </c>
      <c r="S28" s="20"/>
      <c r="T28" s="20"/>
      <c r="U28" s="20"/>
      <c r="V28" s="20"/>
      <c r="W28" s="20">
        <v>-11518914</v>
      </c>
      <c r="X28" s="20">
        <v>-8178579</v>
      </c>
      <c r="Y28" s="20">
        <v>-3340335</v>
      </c>
      <c r="Z28" s="21">
        <v>40.842486206956004</v>
      </c>
      <c r="AA28" s="22">
        <v>-8313015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-6365471</v>
      </c>
      <c r="D30" s="26">
        <f t="shared" ref="D30:Y30" si="1">SUM(D21:D29)</f>
        <v>0</v>
      </c>
      <c r="E30" s="27">
        <f t="shared" si="1"/>
        <v>-13866780</v>
      </c>
      <c r="F30" s="28">
        <f t="shared" si="1"/>
        <v>-8313015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-6408715</v>
      </c>
      <c r="N30" s="28">
        <f t="shared" si="1"/>
        <v>-6408715</v>
      </c>
      <c r="O30" s="28">
        <f t="shared" si="1"/>
        <v>0</v>
      </c>
      <c r="P30" s="28">
        <f t="shared" si="1"/>
        <v>0</v>
      </c>
      <c r="Q30" s="28">
        <f t="shared" si="1"/>
        <v>-5110199</v>
      </c>
      <c r="R30" s="28">
        <f t="shared" si="1"/>
        <v>-5110199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-11518914</v>
      </c>
      <c r="X30" s="28">
        <f t="shared" si="1"/>
        <v>-8178579</v>
      </c>
      <c r="Y30" s="28">
        <f t="shared" si="1"/>
        <v>-3340335</v>
      </c>
      <c r="Z30" s="29">
        <f>+IF(X30&lt;&gt;0,+(Y30/X30)*100,0)</f>
        <v>40.842486206956004</v>
      </c>
      <c r="AA30" s="30">
        <f>SUM(AA21:AA29)</f>
        <v>-8313015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-12416039</v>
      </c>
      <c r="D41" s="32">
        <f>+D17+D30+D39</f>
        <v>0</v>
      </c>
      <c r="E41" s="33">
        <f t="shared" si="3"/>
        <v>-18474132</v>
      </c>
      <c r="F41" s="34">
        <f t="shared" si="3"/>
        <v>-12035827</v>
      </c>
      <c r="G41" s="34">
        <f t="shared" si="3"/>
        <v>-448535</v>
      </c>
      <c r="H41" s="34">
        <f t="shared" si="3"/>
        <v>-338696</v>
      </c>
      <c r="I41" s="34">
        <f t="shared" si="3"/>
        <v>-575710</v>
      </c>
      <c r="J41" s="34">
        <f t="shared" si="3"/>
        <v>-1362941</v>
      </c>
      <c r="K41" s="34">
        <f t="shared" si="3"/>
        <v>-739195</v>
      </c>
      <c r="L41" s="34">
        <f t="shared" si="3"/>
        <v>-350515</v>
      </c>
      <c r="M41" s="34">
        <f t="shared" si="3"/>
        <v>-6849086</v>
      </c>
      <c r="N41" s="34">
        <f t="shared" si="3"/>
        <v>-7938796</v>
      </c>
      <c r="O41" s="34">
        <f t="shared" si="3"/>
        <v>-55970</v>
      </c>
      <c r="P41" s="34">
        <f t="shared" si="3"/>
        <v>-225270</v>
      </c>
      <c r="Q41" s="34">
        <f t="shared" si="3"/>
        <v>-5431363</v>
      </c>
      <c r="R41" s="34">
        <f t="shared" si="3"/>
        <v>-5712603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-15014340</v>
      </c>
      <c r="X41" s="34">
        <f t="shared" si="3"/>
        <v>-11280277</v>
      </c>
      <c r="Y41" s="34">
        <f t="shared" si="3"/>
        <v>-3734063</v>
      </c>
      <c r="Z41" s="35">
        <f>+IF(X41&lt;&gt;0,+(Y41/X41)*100,0)</f>
        <v>33.102582498638995</v>
      </c>
      <c r="AA41" s="36">
        <f>+AA17+AA30+AA39</f>
        <v>-12035827</v>
      </c>
    </row>
    <row r="42" spans="1:27" x14ac:dyDescent="0.25">
      <c r="A42" s="23" t="s">
        <v>63</v>
      </c>
      <c r="B42" s="17" t="s">
        <v>64</v>
      </c>
      <c r="C42" s="32">
        <v>-20637586</v>
      </c>
      <c r="D42" s="32"/>
      <c r="E42" s="33"/>
      <c r="F42" s="34"/>
      <c r="G42" s="34">
        <v>-32144869</v>
      </c>
      <c r="H42" s="34">
        <f>+G43+H60</f>
        <v>-32593404</v>
      </c>
      <c r="I42" s="34">
        <f>+H43+I60</f>
        <v>-32932100</v>
      </c>
      <c r="J42" s="34">
        <f>+G42</f>
        <v>-32144869</v>
      </c>
      <c r="K42" s="34">
        <f>+I43+K60</f>
        <v>-33507810</v>
      </c>
      <c r="L42" s="34">
        <f>+K43+L60</f>
        <v>-34247005</v>
      </c>
      <c r="M42" s="34">
        <f>+L43+M60</f>
        <v>-34597520</v>
      </c>
      <c r="N42" s="34">
        <f>+K42</f>
        <v>-33507810</v>
      </c>
      <c r="O42" s="34">
        <f>+M43+O60</f>
        <v>-41446606</v>
      </c>
      <c r="P42" s="34">
        <f>+O43+P60</f>
        <v>-41502576</v>
      </c>
      <c r="Q42" s="34">
        <f>+P43+Q60</f>
        <v>-41727846</v>
      </c>
      <c r="R42" s="34">
        <f>+O42</f>
        <v>-41446606</v>
      </c>
      <c r="S42" s="34">
        <f>+Q43+S60</f>
        <v>-47159209</v>
      </c>
      <c r="T42" s="34">
        <f>+S43+T60</f>
        <v>-47159209</v>
      </c>
      <c r="U42" s="34">
        <f>+T43+U60</f>
        <v>-47159209</v>
      </c>
      <c r="V42" s="34">
        <f>+S42</f>
        <v>-47159209</v>
      </c>
      <c r="W42" s="34">
        <f>+G42</f>
        <v>-32144869</v>
      </c>
      <c r="X42" s="34"/>
      <c r="Y42" s="34">
        <f>+W42-X42</f>
        <v>-32144869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-33053625</v>
      </c>
      <c r="D43" s="44">
        <f t="shared" ref="D43:AA43" si="4">+D41+D42</f>
        <v>0</v>
      </c>
      <c r="E43" s="45">
        <f t="shared" si="4"/>
        <v>-18474132</v>
      </c>
      <c r="F43" s="46">
        <f t="shared" si="4"/>
        <v>-12035827</v>
      </c>
      <c r="G43" s="46">
        <f t="shared" si="4"/>
        <v>-32593404</v>
      </c>
      <c r="H43" s="46">
        <f t="shared" si="4"/>
        <v>-32932100</v>
      </c>
      <c r="I43" s="46">
        <f t="shared" si="4"/>
        <v>-33507810</v>
      </c>
      <c r="J43" s="46">
        <f>+I43</f>
        <v>-33507810</v>
      </c>
      <c r="K43" s="46">
        <f t="shared" si="4"/>
        <v>-34247005</v>
      </c>
      <c r="L43" s="46">
        <f t="shared" si="4"/>
        <v>-34597520</v>
      </c>
      <c r="M43" s="46">
        <f t="shared" si="4"/>
        <v>-41446606</v>
      </c>
      <c r="N43" s="46">
        <f>+M43</f>
        <v>-41446606</v>
      </c>
      <c r="O43" s="46">
        <f t="shared" si="4"/>
        <v>-41502576</v>
      </c>
      <c r="P43" s="46">
        <f t="shared" si="4"/>
        <v>-41727846</v>
      </c>
      <c r="Q43" s="46">
        <f t="shared" si="4"/>
        <v>-47159209</v>
      </c>
      <c r="R43" s="46">
        <f>+Q43</f>
        <v>-47159209</v>
      </c>
      <c r="S43" s="46">
        <f t="shared" si="4"/>
        <v>-47159209</v>
      </c>
      <c r="T43" s="46">
        <f t="shared" si="4"/>
        <v>-47159209</v>
      </c>
      <c r="U43" s="46">
        <f t="shared" si="4"/>
        <v>-47159209</v>
      </c>
      <c r="V43" s="46">
        <f>+U43</f>
        <v>-47159209</v>
      </c>
      <c r="W43" s="46">
        <f>+V43</f>
        <v>-47159209</v>
      </c>
      <c r="X43" s="46">
        <f t="shared" si="4"/>
        <v>-11280277</v>
      </c>
      <c r="Y43" s="46">
        <f t="shared" si="4"/>
        <v>-35878932</v>
      </c>
      <c r="Z43" s="47">
        <f>+IF(X43&lt;&gt;0,+(Y43/X43)*100,0)</f>
        <v>318.06782758969484</v>
      </c>
      <c r="AA43" s="48">
        <f t="shared" si="4"/>
        <v>-12035827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-32144869</v>
      </c>
      <c r="J60">
        <v>-32144869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45684333</v>
      </c>
      <c r="F7" s="20">
        <v>45684333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34263250</v>
      </c>
      <c r="Y7" s="20">
        <v>-34263250</v>
      </c>
      <c r="Z7" s="21">
        <v>-100</v>
      </c>
      <c r="AA7" s="22">
        <v>45684333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4811000</v>
      </c>
      <c r="F9" s="20">
        <v>4811000</v>
      </c>
      <c r="G9" s="20"/>
      <c r="H9" s="20">
        <v>1203000</v>
      </c>
      <c r="I9" s="20"/>
      <c r="J9" s="20">
        <v>1203000</v>
      </c>
      <c r="K9" s="20"/>
      <c r="L9" s="20">
        <v>2165000</v>
      </c>
      <c r="M9" s="20"/>
      <c r="N9" s="20">
        <v>2165000</v>
      </c>
      <c r="O9" s="20"/>
      <c r="P9" s="20">
        <v>1443000</v>
      </c>
      <c r="Q9" s="20"/>
      <c r="R9" s="20">
        <v>1443000</v>
      </c>
      <c r="S9" s="20"/>
      <c r="T9" s="20"/>
      <c r="U9" s="20"/>
      <c r="V9" s="20"/>
      <c r="W9" s="20">
        <v>4811000</v>
      </c>
      <c r="X9" s="20">
        <v>3608252</v>
      </c>
      <c r="Y9" s="20">
        <v>1202748</v>
      </c>
      <c r="Z9" s="21">
        <v>33.33325942866518</v>
      </c>
      <c r="AA9" s="22">
        <v>4811000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-101560703</v>
      </c>
      <c r="F14" s="20">
        <v>-101560703</v>
      </c>
      <c r="G14" s="20">
        <v>-4274399</v>
      </c>
      <c r="H14" s="20">
        <v>-3742614</v>
      </c>
      <c r="I14" s="20">
        <v>-3600423</v>
      </c>
      <c r="J14" s="20">
        <v>-11617436</v>
      </c>
      <c r="K14" s="20">
        <v>-3433426</v>
      </c>
      <c r="L14" s="20">
        <v>-3449143</v>
      </c>
      <c r="M14" s="20">
        <v>-3439710</v>
      </c>
      <c r="N14" s="20">
        <v>-10322279</v>
      </c>
      <c r="O14" s="20">
        <v>-3501623</v>
      </c>
      <c r="P14" s="20">
        <v>-3453945</v>
      </c>
      <c r="Q14" s="20">
        <v>-11938814</v>
      </c>
      <c r="R14" s="20">
        <v>-18894382</v>
      </c>
      <c r="S14" s="20"/>
      <c r="T14" s="20"/>
      <c r="U14" s="20"/>
      <c r="V14" s="20"/>
      <c r="W14" s="20">
        <v>-40834097</v>
      </c>
      <c r="X14" s="20">
        <v>-76170563</v>
      </c>
      <c r="Y14" s="20">
        <v>35336466</v>
      </c>
      <c r="Z14" s="21">
        <v>-46.391236467557682</v>
      </c>
      <c r="AA14" s="22">
        <v>-101560703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-4811000</v>
      </c>
      <c r="F16" s="20">
        <v>-4811000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-3608252</v>
      </c>
      <c r="Y16" s="20">
        <v>3608252</v>
      </c>
      <c r="Z16" s="21">
        <v>-100</v>
      </c>
      <c r="AA16" s="22">
        <v>-4811000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-55876370</v>
      </c>
      <c r="F17" s="28">
        <f t="shared" si="0"/>
        <v>-55876370</v>
      </c>
      <c r="G17" s="28">
        <f t="shared" si="0"/>
        <v>-4274399</v>
      </c>
      <c r="H17" s="28">
        <f t="shared" si="0"/>
        <v>-2539614</v>
      </c>
      <c r="I17" s="28">
        <f t="shared" si="0"/>
        <v>-3600423</v>
      </c>
      <c r="J17" s="28">
        <f t="shared" si="0"/>
        <v>-10414436</v>
      </c>
      <c r="K17" s="28">
        <f t="shared" si="0"/>
        <v>-3433426</v>
      </c>
      <c r="L17" s="28">
        <f t="shared" si="0"/>
        <v>-1284143</v>
      </c>
      <c r="M17" s="28">
        <f t="shared" si="0"/>
        <v>-3439710</v>
      </c>
      <c r="N17" s="28">
        <f t="shared" si="0"/>
        <v>-8157279</v>
      </c>
      <c r="O17" s="28">
        <f t="shared" si="0"/>
        <v>-3501623</v>
      </c>
      <c r="P17" s="28">
        <f t="shared" si="0"/>
        <v>-2010945</v>
      </c>
      <c r="Q17" s="28">
        <f t="shared" si="0"/>
        <v>-11938814</v>
      </c>
      <c r="R17" s="28">
        <f t="shared" si="0"/>
        <v>-17451382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-36023097</v>
      </c>
      <c r="X17" s="28">
        <f t="shared" si="0"/>
        <v>-41907313</v>
      </c>
      <c r="Y17" s="28">
        <f t="shared" si="0"/>
        <v>5884216</v>
      </c>
      <c r="Z17" s="29">
        <f>+IF(X17&lt;&gt;0,+(Y17/X17)*100,0)</f>
        <v>-14.041024295687961</v>
      </c>
      <c r="AA17" s="30">
        <f>SUM(AA6:AA16)</f>
        <v>-55876370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-55876370</v>
      </c>
      <c r="F41" s="34">
        <f t="shared" si="3"/>
        <v>-55876370</v>
      </c>
      <c r="G41" s="34">
        <f t="shared" si="3"/>
        <v>-4274399</v>
      </c>
      <c r="H41" s="34">
        <f t="shared" si="3"/>
        <v>-2539614</v>
      </c>
      <c r="I41" s="34">
        <f t="shared" si="3"/>
        <v>-3600423</v>
      </c>
      <c r="J41" s="34">
        <f t="shared" si="3"/>
        <v>-10414436</v>
      </c>
      <c r="K41" s="34">
        <f t="shared" si="3"/>
        <v>-3433426</v>
      </c>
      <c r="L41" s="34">
        <f t="shared" si="3"/>
        <v>-1284143</v>
      </c>
      <c r="M41" s="34">
        <f t="shared" si="3"/>
        <v>-3439710</v>
      </c>
      <c r="N41" s="34">
        <f t="shared" si="3"/>
        <v>-8157279</v>
      </c>
      <c r="O41" s="34">
        <f t="shared" si="3"/>
        <v>-3501623</v>
      </c>
      <c r="P41" s="34">
        <f t="shared" si="3"/>
        <v>-2010945</v>
      </c>
      <c r="Q41" s="34">
        <f t="shared" si="3"/>
        <v>-11938814</v>
      </c>
      <c r="R41" s="34">
        <f t="shared" si="3"/>
        <v>-17451382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-36023097</v>
      </c>
      <c r="X41" s="34">
        <f t="shared" si="3"/>
        <v>-41907313</v>
      </c>
      <c r="Y41" s="34">
        <f t="shared" si="3"/>
        <v>5884216</v>
      </c>
      <c r="Z41" s="35">
        <f>+IF(X41&lt;&gt;0,+(Y41/X41)*100,0)</f>
        <v>-14.041024295687961</v>
      </c>
      <c r="AA41" s="36">
        <f>+AA17+AA30+AA39</f>
        <v>-55876370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-4274399</v>
      </c>
      <c r="I42" s="34">
        <f>+H43+I60</f>
        <v>-6814013</v>
      </c>
      <c r="J42" s="34">
        <f>+G42</f>
        <v>0</v>
      </c>
      <c r="K42" s="34">
        <f>+I43+K60</f>
        <v>-10414436</v>
      </c>
      <c r="L42" s="34">
        <f>+K43+L60</f>
        <v>-13847862</v>
      </c>
      <c r="M42" s="34">
        <f>+L43+M60</f>
        <v>-15132005</v>
      </c>
      <c r="N42" s="34">
        <f>+K42</f>
        <v>-10414436</v>
      </c>
      <c r="O42" s="34">
        <f>+M43+O60</f>
        <v>-18571715</v>
      </c>
      <c r="P42" s="34">
        <f>+O43+P60</f>
        <v>-22073338</v>
      </c>
      <c r="Q42" s="34">
        <f>+P43+Q60</f>
        <v>-24084283</v>
      </c>
      <c r="R42" s="34">
        <f>+O42</f>
        <v>-18571715</v>
      </c>
      <c r="S42" s="34">
        <f>+Q43+S60</f>
        <v>-36023097</v>
      </c>
      <c r="T42" s="34">
        <f>+S43+T60</f>
        <v>-36023097</v>
      </c>
      <c r="U42" s="34">
        <f>+T43+U60</f>
        <v>-36023097</v>
      </c>
      <c r="V42" s="34">
        <f>+S42</f>
        <v>-36023097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-55876370</v>
      </c>
      <c r="F43" s="46">
        <f t="shared" si="4"/>
        <v>-55876370</v>
      </c>
      <c r="G43" s="46">
        <f t="shared" si="4"/>
        <v>-4274399</v>
      </c>
      <c r="H43" s="46">
        <f t="shared" si="4"/>
        <v>-6814013</v>
      </c>
      <c r="I43" s="46">
        <f t="shared" si="4"/>
        <v>-10414436</v>
      </c>
      <c r="J43" s="46">
        <f>+I43</f>
        <v>-10414436</v>
      </c>
      <c r="K43" s="46">
        <f t="shared" si="4"/>
        <v>-13847862</v>
      </c>
      <c r="L43" s="46">
        <f t="shared" si="4"/>
        <v>-15132005</v>
      </c>
      <c r="M43" s="46">
        <f t="shared" si="4"/>
        <v>-18571715</v>
      </c>
      <c r="N43" s="46">
        <f>+M43</f>
        <v>-18571715</v>
      </c>
      <c r="O43" s="46">
        <f t="shared" si="4"/>
        <v>-22073338</v>
      </c>
      <c r="P43" s="46">
        <f t="shared" si="4"/>
        <v>-24084283</v>
      </c>
      <c r="Q43" s="46">
        <f t="shared" si="4"/>
        <v>-36023097</v>
      </c>
      <c r="R43" s="46">
        <f>+Q43</f>
        <v>-36023097</v>
      </c>
      <c r="S43" s="46">
        <f t="shared" si="4"/>
        <v>-36023097</v>
      </c>
      <c r="T43" s="46">
        <f t="shared" si="4"/>
        <v>-36023097</v>
      </c>
      <c r="U43" s="46">
        <f t="shared" si="4"/>
        <v>-36023097</v>
      </c>
      <c r="V43" s="46">
        <f>+U43</f>
        <v>-36023097</v>
      </c>
      <c r="W43" s="46">
        <f>+V43</f>
        <v>-36023097</v>
      </c>
      <c r="X43" s="46">
        <f t="shared" si="4"/>
        <v>-41907313</v>
      </c>
      <c r="Y43" s="46">
        <f t="shared" si="4"/>
        <v>5884216</v>
      </c>
      <c r="Z43" s="47">
        <f>+IF(X43&lt;&gt;0,+(Y43/X43)*100,0)</f>
        <v>-14.041024295687961</v>
      </c>
      <c r="AA43" s="48">
        <f t="shared" si="4"/>
        <v>-55876370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5160591</v>
      </c>
      <c r="D7" s="18"/>
      <c r="E7" s="19">
        <v>16055032</v>
      </c>
      <c r="F7" s="20">
        <v>17246777</v>
      </c>
      <c r="G7" s="20">
        <v>515725</v>
      </c>
      <c r="H7" s="20">
        <v>506249</v>
      </c>
      <c r="I7" s="20">
        <v>415882</v>
      </c>
      <c r="J7" s="20">
        <v>1437856</v>
      </c>
      <c r="K7" s="20">
        <v>540560</v>
      </c>
      <c r="L7" s="20">
        <v>510065</v>
      </c>
      <c r="M7" s="20">
        <v>715774</v>
      </c>
      <c r="N7" s="20">
        <v>1766399</v>
      </c>
      <c r="O7" s="20">
        <v>781795</v>
      </c>
      <c r="P7" s="20">
        <v>527292</v>
      </c>
      <c r="Q7" s="20">
        <v>664865</v>
      </c>
      <c r="R7" s="20">
        <v>1973952</v>
      </c>
      <c r="S7" s="20"/>
      <c r="T7" s="20"/>
      <c r="U7" s="20"/>
      <c r="V7" s="20"/>
      <c r="W7" s="20">
        <v>5178207</v>
      </c>
      <c r="X7" s="20">
        <v>12935088</v>
      </c>
      <c r="Y7" s="20">
        <v>-7756881</v>
      </c>
      <c r="Z7" s="21">
        <v>-59.967748190039373</v>
      </c>
      <c r="AA7" s="22">
        <v>17246777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-4059648</v>
      </c>
      <c r="F14" s="20">
        <v>-7181442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-5386077</v>
      </c>
      <c r="Y14" s="20">
        <v>5386077</v>
      </c>
      <c r="Z14" s="21">
        <v>-100</v>
      </c>
      <c r="AA14" s="22">
        <v>-7181442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5160591</v>
      </c>
      <c r="D17" s="26">
        <f>SUM(D6:D16)</f>
        <v>0</v>
      </c>
      <c r="E17" s="27">
        <f t="shared" si="0"/>
        <v>11995384</v>
      </c>
      <c r="F17" s="28">
        <f t="shared" si="0"/>
        <v>10065335</v>
      </c>
      <c r="G17" s="28">
        <f t="shared" si="0"/>
        <v>515725</v>
      </c>
      <c r="H17" s="28">
        <f t="shared" si="0"/>
        <v>506249</v>
      </c>
      <c r="I17" s="28">
        <f t="shared" si="0"/>
        <v>415882</v>
      </c>
      <c r="J17" s="28">
        <f t="shared" si="0"/>
        <v>1437856</v>
      </c>
      <c r="K17" s="28">
        <f t="shared" si="0"/>
        <v>540560</v>
      </c>
      <c r="L17" s="28">
        <f t="shared" si="0"/>
        <v>510065</v>
      </c>
      <c r="M17" s="28">
        <f t="shared" si="0"/>
        <v>715774</v>
      </c>
      <c r="N17" s="28">
        <f t="shared" si="0"/>
        <v>1766399</v>
      </c>
      <c r="O17" s="28">
        <f t="shared" si="0"/>
        <v>781795</v>
      </c>
      <c r="P17" s="28">
        <f t="shared" si="0"/>
        <v>527292</v>
      </c>
      <c r="Q17" s="28">
        <f t="shared" si="0"/>
        <v>664865</v>
      </c>
      <c r="R17" s="28">
        <f t="shared" si="0"/>
        <v>1973952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5178207</v>
      </c>
      <c r="X17" s="28">
        <f t="shared" si="0"/>
        <v>7549011</v>
      </c>
      <c r="Y17" s="28">
        <f t="shared" si="0"/>
        <v>-2370804</v>
      </c>
      <c r="Z17" s="29">
        <f>+IF(X17&lt;&gt;0,+(Y17/X17)*100,0)</f>
        <v>-31.405491394833046</v>
      </c>
      <c r="AA17" s="30">
        <f>SUM(AA6:AA16)</f>
        <v>10065335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-4000000</v>
      </c>
      <c r="F28" s="20">
        <v>-4000000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-2999997</v>
      </c>
      <c r="Y28" s="20">
        <v>2999997</v>
      </c>
      <c r="Z28" s="21">
        <v>-100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-2999997</v>
      </c>
      <c r="Y30" s="28">
        <f t="shared" si="1"/>
        <v>2999997</v>
      </c>
      <c r="Z30" s="29">
        <f>+IF(X30&lt;&gt;0,+(Y30/X30)*100,0)</f>
        <v>-100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5160591</v>
      </c>
      <c r="D41" s="32">
        <f>+D17+D30+D39</f>
        <v>0</v>
      </c>
      <c r="E41" s="33">
        <f t="shared" si="3"/>
        <v>7995384</v>
      </c>
      <c r="F41" s="34">
        <f t="shared" si="3"/>
        <v>6065335</v>
      </c>
      <c r="G41" s="34">
        <f t="shared" si="3"/>
        <v>515725</v>
      </c>
      <c r="H41" s="34">
        <f t="shared" si="3"/>
        <v>506249</v>
      </c>
      <c r="I41" s="34">
        <f t="shared" si="3"/>
        <v>415882</v>
      </c>
      <c r="J41" s="34">
        <f t="shared" si="3"/>
        <v>1437856</v>
      </c>
      <c r="K41" s="34">
        <f t="shared" si="3"/>
        <v>540560</v>
      </c>
      <c r="L41" s="34">
        <f t="shared" si="3"/>
        <v>510065</v>
      </c>
      <c r="M41" s="34">
        <f t="shared" si="3"/>
        <v>715774</v>
      </c>
      <c r="N41" s="34">
        <f t="shared" si="3"/>
        <v>1766399</v>
      </c>
      <c r="O41" s="34">
        <f t="shared" si="3"/>
        <v>781795</v>
      </c>
      <c r="P41" s="34">
        <f t="shared" si="3"/>
        <v>527292</v>
      </c>
      <c r="Q41" s="34">
        <f t="shared" si="3"/>
        <v>664865</v>
      </c>
      <c r="R41" s="34">
        <f t="shared" si="3"/>
        <v>1973952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5178207</v>
      </c>
      <c r="X41" s="34">
        <f t="shared" si="3"/>
        <v>4549014</v>
      </c>
      <c r="Y41" s="34">
        <f t="shared" si="3"/>
        <v>629193</v>
      </c>
      <c r="Z41" s="35">
        <f>+IF(X41&lt;&gt;0,+(Y41/X41)*100,0)</f>
        <v>13.831414895623533</v>
      </c>
      <c r="AA41" s="36">
        <f>+AA17+AA30+AA39</f>
        <v>6065335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515725</v>
      </c>
      <c r="I42" s="34">
        <f>+H43+I60</f>
        <v>1021974</v>
      </c>
      <c r="J42" s="34">
        <f>+G42</f>
        <v>0</v>
      </c>
      <c r="K42" s="34">
        <f>+I43+K60</f>
        <v>1437856</v>
      </c>
      <c r="L42" s="34">
        <f>+K43+L60</f>
        <v>1978416</v>
      </c>
      <c r="M42" s="34">
        <f>+L43+M60</f>
        <v>2488481</v>
      </c>
      <c r="N42" s="34">
        <f>+K42</f>
        <v>1437856</v>
      </c>
      <c r="O42" s="34">
        <f>+M43+O60</f>
        <v>3204255</v>
      </c>
      <c r="P42" s="34">
        <f>+O43+P60</f>
        <v>3986050</v>
      </c>
      <c r="Q42" s="34">
        <f>+P43+Q60</f>
        <v>4513342</v>
      </c>
      <c r="R42" s="34">
        <f>+O42</f>
        <v>3204255</v>
      </c>
      <c r="S42" s="34">
        <f>+Q43+S60</f>
        <v>5178207</v>
      </c>
      <c r="T42" s="34">
        <f>+S43+T60</f>
        <v>5178207</v>
      </c>
      <c r="U42" s="34">
        <f>+T43+U60</f>
        <v>5178207</v>
      </c>
      <c r="V42" s="34">
        <f>+S42</f>
        <v>5178207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5160591</v>
      </c>
      <c r="D43" s="44">
        <f t="shared" ref="D43:AA43" si="4">+D41+D42</f>
        <v>0</v>
      </c>
      <c r="E43" s="45">
        <f t="shared" si="4"/>
        <v>7995384</v>
      </c>
      <c r="F43" s="46">
        <f t="shared" si="4"/>
        <v>6065335</v>
      </c>
      <c r="G43" s="46">
        <f t="shared" si="4"/>
        <v>515725</v>
      </c>
      <c r="H43" s="46">
        <f t="shared" si="4"/>
        <v>1021974</v>
      </c>
      <c r="I43" s="46">
        <f t="shared" si="4"/>
        <v>1437856</v>
      </c>
      <c r="J43" s="46">
        <f>+I43</f>
        <v>1437856</v>
      </c>
      <c r="K43" s="46">
        <f t="shared" si="4"/>
        <v>1978416</v>
      </c>
      <c r="L43" s="46">
        <f t="shared" si="4"/>
        <v>2488481</v>
      </c>
      <c r="M43" s="46">
        <f t="shared" si="4"/>
        <v>3204255</v>
      </c>
      <c r="N43" s="46">
        <f>+M43</f>
        <v>3204255</v>
      </c>
      <c r="O43" s="46">
        <f t="shared" si="4"/>
        <v>3986050</v>
      </c>
      <c r="P43" s="46">
        <f t="shared" si="4"/>
        <v>4513342</v>
      </c>
      <c r="Q43" s="46">
        <f t="shared" si="4"/>
        <v>5178207</v>
      </c>
      <c r="R43" s="46">
        <f>+Q43</f>
        <v>5178207</v>
      </c>
      <c r="S43" s="46">
        <f t="shared" si="4"/>
        <v>5178207</v>
      </c>
      <c r="T43" s="46">
        <f t="shared" si="4"/>
        <v>5178207</v>
      </c>
      <c r="U43" s="46">
        <f t="shared" si="4"/>
        <v>5178207</v>
      </c>
      <c r="V43" s="46">
        <f>+U43</f>
        <v>5178207</v>
      </c>
      <c r="W43" s="46">
        <f>+V43</f>
        <v>5178207</v>
      </c>
      <c r="X43" s="46">
        <f t="shared" si="4"/>
        <v>4549014</v>
      </c>
      <c r="Y43" s="46">
        <f t="shared" si="4"/>
        <v>629193</v>
      </c>
      <c r="Z43" s="47">
        <f>+IF(X43&lt;&gt;0,+(Y43/X43)*100,0)</f>
        <v>13.831414895623533</v>
      </c>
      <c r="AA43" s="48">
        <f t="shared" si="4"/>
        <v>6065335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3527225</v>
      </c>
      <c r="D7" s="18"/>
      <c r="E7" s="19"/>
      <c r="F7" s="20"/>
      <c r="G7" s="20">
        <v>505536</v>
      </c>
      <c r="H7" s="20">
        <v>527439</v>
      </c>
      <c r="I7" s="20">
        <v>532229</v>
      </c>
      <c r="J7" s="20">
        <v>1565204</v>
      </c>
      <c r="K7" s="20">
        <v>583408</v>
      </c>
      <c r="L7" s="20">
        <v>534307</v>
      </c>
      <c r="M7" s="20">
        <v>552852</v>
      </c>
      <c r="N7" s="20">
        <v>1670567</v>
      </c>
      <c r="O7" s="20">
        <v>547413</v>
      </c>
      <c r="P7" s="20">
        <v>542987</v>
      </c>
      <c r="Q7" s="20">
        <v>514704</v>
      </c>
      <c r="R7" s="20">
        <v>1605104</v>
      </c>
      <c r="S7" s="20"/>
      <c r="T7" s="20"/>
      <c r="U7" s="20"/>
      <c r="V7" s="20"/>
      <c r="W7" s="20">
        <v>4840875</v>
      </c>
      <c r="X7" s="20"/>
      <c r="Y7" s="20">
        <v>4840875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2486062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-9815211</v>
      </c>
      <c r="D14" s="18"/>
      <c r="E14" s="19"/>
      <c r="F14" s="20"/>
      <c r="G14" s="20">
        <v>-942727</v>
      </c>
      <c r="H14" s="20">
        <v>-957727</v>
      </c>
      <c r="I14" s="20">
        <v>-942727</v>
      </c>
      <c r="J14" s="20">
        <v>-2843181</v>
      </c>
      <c r="K14" s="20">
        <v>-942727</v>
      </c>
      <c r="L14" s="20">
        <v>-972626</v>
      </c>
      <c r="M14" s="20">
        <v>-942727</v>
      </c>
      <c r="N14" s="20">
        <v>-2858080</v>
      </c>
      <c r="O14" s="20">
        <v>-942727</v>
      </c>
      <c r="P14" s="20">
        <v>-942727</v>
      </c>
      <c r="Q14" s="20">
        <v>-942727</v>
      </c>
      <c r="R14" s="20">
        <v>-2828181</v>
      </c>
      <c r="S14" s="20"/>
      <c r="T14" s="20"/>
      <c r="U14" s="20"/>
      <c r="V14" s="20"/>
      <c r="W14" s="20">
        <v>-8529442</v>
      </c>
      <c r="X14" s="20"/>
      <c r="Y14" s="20">
        <v>-8529442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-3801924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-437191</v>
      </c>
      <c r="H17" s="28">
        <f t="shared" si="0"/>
        <v>-430288</v>
      </c>
      <c r="I17" s="28">
        <f t="shared" si="0"/>
        <v>-410498</v>
      </c>
      <c r="J17" s="28">
        <f t="shared" si="0"/>
        <v>-1277977</v>
      </c>
      <c r="K17" s="28">
        <f t="shared" si="0"/>
        <v>-359319</v>
      </c>
      <c r="L17" s="28">
        <f t="shared" si="0"/>
        <v>-438319</v>
      </c>
      <c r="M17" s="28">
        <f t="shared" si="0"/>
        <v>-389875</v>
      </c>
      <c r="N17" s="28">
        <f t="shared" si="0"/>
        <v>-1187513</v>
      </c>
      <c r="O17" s="28">
        <f t="shared" si="0"/>
        <v>-395314</v>
      </c>
      <c r="P17" s="28">
        <f t="shared" si="0"/>
        <v>-399740</v>
      </c>
      <c r="Q17" s="28">
        <f t="shared" si="0"/>
        <v>-428023</v>
      </c>
      <c r="R17" s="28">
        <f t="shared" si="0"/>
        <v>-1223077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-3688567</v>
      </c>
      <c r="X17" s="28">
        <f t="shared" si="0"/>
        <v>0</v>
      </c>
      <c r="Y17" s="28">
        <f t="shared" si="0"/>
        <v>-3688567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-3801924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-437191</v>
      </c>
      <c r="H41" s="34">
        <f t="shared" si="3"/>
        <v>-430288</v>
      </c>
      <c r="I41" s="34">
        <f t="shared" si="3"/>
        <v>-410498</v>
      </c>
      <c r="J41" s="34">
        <f t="shared" si="3"/>
        <v>-1277977</v>
      </c>
      <c r="K41" s="34">
        <f t="shared" si="3"/>
        <v>-359319</v>
      </c>
      <c r="L41" s="34">
        <f t="shared" si="3"/>
        <v>-438319</v>
      </c>
      <c r="M41" s="34">
        <f t="shared" si="3"/>
        <v>-389875</v>
      </c>
      <c r="N41" s="34">
        <f t="shared" si="3"/>
        <v>-1187513</v>
      </c>
      <c r="O41" s="34">
        <f t="shared" si="3"/>
        <v>-395314</v>
      </c>
      <c r="P41" s="34">
        <f t="shared" si="3"/>
        <v>-399740</v>
      </c>
      <c r="Q41" s="34">
        <f t="shared" si="3"/>
        <v>-428023</v>
      </c>
      <c r="R41" s="34">
        <f t="shared" si="3"/>
        <v>-1223077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-3688567</v>
      </c>
      <c r="X41" s="34">
        <f t="shared" si="3"/>
        <v>0</v>
      </c>
      <c r="Y41" s="34">
        <f t="shared" si="3"/>
        <v>-3688567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-15143228</v>
      </c>
      <c r="D42" s="32"/>
      <c r="E42" s="33">
        <v>-15143231</v>
      </c>
      <c r="F42" s="34">
        <v>-15143231</v>
      </c>
      <c r="G42" s="34">
        <v>-20068031</v>
      </c>
      <c r="H42" s="34">
        <f>+G43+H60</f>
        <v>-20505222</v>
      </c>
      <c r="I42" s="34">
        <f>+H43+I60</f>
        <v>-20935510</v>
      </c>
      <c r="J42" s="34">
        <f>+G42</f>
        <v>-20068031</v>
      </c>
      <c r="K42" s="34">
        <f>+I43+K60</f>
        <v>-21346008</v>
      </c>
      <c r="L42" s="34">
        <f>+K43+L60</f>
        <v>-21705327</v>
      </c>
      <c r="M42" s="34">
        <f>+L43+M60</f>
        <v>-22143646</v>
      </c>
      <c r="N42" s="34">
        <f>+K42</f>
        <v>-21346008</v>
      </c>
      <c r="O42" s="34">
        <f>+M43+O60</f>
        <v>-22533521</v>
      </c>
      <c r="P42" s="34">
        <f>+O43+P60</f>
        <v>-22928835</v>
      </c>
      <c r="Q42" s="34">
        <f>+P43+Q60</f>
        <v>-23328575</v>
      </c>
      <c r="R42" s="34">
        <f>+O42</f>
        <v>-22533521</v>
      </c>
      <c r="S42" s="34">
        <f>+Q43+S60</f>
        <v>-23756598</v>
      </c>
      <c r="T42" s="34">
        <f>+S43+T60</f>
        <v>-23756598</v>
      </c>
      <c r="U42" s="34">
        <f>+T43+U60</f>
        <v>-23756598</v>
      </c>
      <c r="V42" s="34">
        <f>+S42</f>
        <v>-23756598</v>
      </c>
      <c r="W42" s="34">
        <f>+G42</f>
        <v>-20068031</v>
      </c>
      <c r="X42" s="34">
        <v>-15143231</v>
      </c>
      <c r="Y42" s="34">
        <f>+W42-X42</f>
        <v>-4924800</v>
      </c>
      <c r="Z42" s="35">
        <f>+IF(X42&lt;&gt;0,+(Y42/X42)*100,0)</f>
        <v>32.521461239018279</v>
      </c>
      <c r="AA42" s="36">
        <v>-15143231</v>
      </c>
    </row>
    <row r="43" spans="1:27" x14ac:dyDescent="0.25">
      <c r="A43" s="42" t="s">
        <v>65</v>
      </c>
      <c r="B43" s="43" t="s">
        <v>64</v>
      </c>
      <c r="C43" s="44">
        <f>+C41+C42</f>
        <v>-18945152</v>
      </c>
      <c r="D43" s="44">
        <f t="shared" ref="D43:AA43" si="4">+D41+D42</f>
        <v>0</v>
      </c>
      <c r="E43" s="45">
        <f t="shared" si="4"/>
        <v>-15143231</v>
      </c>
      <c r="F43" s="46">
        <f t="shared" si="4"/>
        <v>-15143231</v>
      </c>
      <c r="G43" s="46">
        <f t="shared" si="4"/>
        <v>-20505222</v>
      </c>
      <c r="H43" s="46">
        <f t="shared" si="4"/>
        <v>-20935510</v>
      </c>
      <c r="I43" s="46">
        <f t="shared" si="4"/>
        <v>-21346008</v>
      </c>
      <c r="J43" s="46">
        <f>+I43</f>
        <v>-21346008</v>
      </c>
      <c r="K43" s="46">
        <f t="shared" si="4"/>
        <v>-21705327</v>
      </c>
      <c r="L43" s="46">
        <f t="shared" si="4"/>
        <v>-22143646</v>
      </c>
      <c r="M43" s="46">
        <f t="shared" si="4"/>
        <v>-22533521</v>
      </c>
      <c r="N43" s="46">
        <f>+M43</f>
        <v>-22533521</v>
      </c>
      <c r="O43" s="46">
        <f t="shared" si="4"/>
        <v>-22928835</v>
      </c>
      <c r="P43" s="46">
        <f t="shared" si="4"/>
        <v>-23328575</v>
      </c>
      <c r="Q43" s="46">
        <f t="shared" si="4"/>
        <v>-23756598</v>
      </c>
      <c r="R43" s="46">
        <f>+Q43</f>
        <v>-23756598</v>
      </c>
      <c r="S43" s="46">
        <f t="shared" si="4"/>
        <v>-23756598</v>
      </c>
      <c r="T43" s="46">
        <f t="shared" si="4"/>
        <v>-23756598</v>
      </c>
      <c r="U43" s="46">
        <f t="shared" si="4"/>
        <v>-23756598</v>
      </c>
      <c r="V43" s="46">
        <f>+U43</f>
        <v>-23756598</v>
      </c>
      <c r="W43" s="46">
        <f>+V43</f>
        <v>-23756598</v>
      </c>
      <c r="X43" s="46">
        <f t="shared" si="4"/>
        <v>-15143231</v>
      </c>
      <c r="Y43" s="46">
        <f t="shared" si="4"/>
        <v>-8613367</v>
      </c>
      <c r="Z43" s="47">
        <f>+IF(X43&lt;&gt;0,+(Y43/X43)*100,0)</f>
        <v>56.879321196381404</v>
      </c>
      <c r="AA43" s="48">
        <f t="shared" si="4"/>
        <v>-15143231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-20068031</v>
      </c>
      <c r="J60">
        <v>-20068031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20393021</v>
      </c>
      <c r="D7" s="18"/>
      <c r="E7" s="19">
        <v>21782453</v>
      </c>
      <c r="F7" s="20">
        <v>21782453</v>
      </c>
      <c r="G7" s="20">
        <v>1530265</v>
      </c>
      <c r="H7" s="20">
        <v>1649199</v>
      </c>
      <c r="I7" s="20">
        <v>1853955</v>
      </c>
      <c r="J7" s="20">
        <v>5033419</v>
      </c>
      <c r="K7" s="20">
        <v>1924218</v>
      </c>
      <c r="L7" s="20">
        <v>1853224</v>
      </c>
      <c r="M7" s="20">
        <v>1734082</v>
      </c>
      <c r="N7" s="20">
        <v>5511524</v>
      </c>
      <c r="O7" s="20">
        <v>1428379</v>
      </c>
      <c r="P7" s="20">
        <v>2062166</v>
      </c>
      <c r="Q7" s="20">
        <v>1924301</v>
      </c>
      <c r="R7" s="20">
        <v>5414846</v>
      </c>
      <c r="S7" s="20"/>
      <c r="T7" s="20"/>
      <c r="U7" s="20"/>
      <c r="V7" s="20"/>
      <c r="W7" s="20">
        <v>15959789</v>
      </c>
      <c r="X7" s="20">
        <v>16336836</v>
      </c>
      <c r="Y7" s="20">
        <v>-377047</v>
      </c>
      <c r="Z7" s="21">
        <v>-2.3079560815815254</v>
      </c>
      <c r="AA7" s="22">
        <v>21782453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-22621151</v>
      </c>
      <c r="D14" s="18"/>
      <c r="E14" s="19">
        <v>-3588141</v>
      </c>
      <c r="F14" s="20">
        <v>-4588141</v>
      </c>
      <c r="G14" s="20">
        <v>-1585728</v>
      </c>
      <c r="H14" s="20">
        <v>-722225</v>
      </c>
      <c r="I14" s="20">
        <v>-730463</v>
      </c>
      <c r="J14" s="20">
        <v>-3038416</v>
      </c>
      <c r="K14" s="20">
        <v>-756645</v>
      </c>
      <c r="L14" s="20">
        <v>-726128</v>
      </c>
      <c r="M14" s="20">
        <v>-718287</v>
      </c>
      <c r="N14" s="20">
        <v>-2201060</v>
      </c>
      <c r="O14" s="20">
        <v>-754792</v>
      </c>
      <c r="P14" s="20">
        <v>-721781</v>
      </c>
      <c r="Q14" s="20">
        <v>-1093729</v>
      </c>
      <c r="R14" s="20">
        <v>-2570302</v>
      </c>
      <c r="S14" s="20"/>
      <c r="T14" s="20"/>
      <c r="U14" s="20"/>
      <c r="V14" s="20"/>
      <c r="W14" s="20">
        <v>-7809778</v>
      </c>
      <c r="X14" s="20">
        <v>-3091099</v>
      </c>
      <c r="Y14" s="20">
        <v>-4718679</v>
      </c>
      <c r="Z14" s="21">
        <v>152.6537648907395</v>
      </c>
      <c r="AA14" s="22">
        <v>-4588141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-2228130</v>
      </c>
      <c r="D17" s="26">
        <f>SUM(D6:D16)</f>
        <v>0</v>
      </c>
      <c r="E17" s="27">
        <f t="shared" si="0"/>
        <v>18194312</v>
      </c>
      <c r="F17" s="28">
        <f t="shared" si="0"/>
        <v>17194312</v>
      </c>
      <c r="G17" s="28">
        <f t="shared" si="0"/>
        <v>-55463</v>
      </c>
      <c r="H17" s="28">
        <f t="shared" si="0"/>
        <v>926974</v>
      </c>
      <c r="I17" s="28">
        <f t="shared" si="0"/>
        <v>1123492</v>
      </c>
      <c r="J17" s="28">
        <f t="shared" si="0"/>
        <v>1995003</v>
      </c>
      <c r="K17" s="28">
        <f t="shared" si="0"/>
        <v>1167573</v>
      </c>
      <c r="L17" s="28">
        <f t="shared" si="0"/>
        <v>1127096</v>
      </c>
      <c r="M17" s="28">
        <f t="shared" si="0"/>
        <v>1015795</v>
      </c>
      <c r="N17" s="28">
        <f t="shared" si="0"/>
        <v>3310464</v>
      </c>
      <c r="O17" s="28">
        <f t="shared" si="0"/>
        <v>673587</v>
      </c>
      <c r="P17" s="28">
        <f t="shared" si="0"/>
        <v>1340385</v>
      </c>
      <c r="Q17" s="28">
        <f t="shared" si="0"/>
        <v>830572</v>
      </c>
      <c r="R17" s="28">
        <f t="shared" si="0"/>
        <v>2844544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8150011</v>
      </c>
      <c r="X17" s="28">
        <f t="shared" si="0"/>
        <v>13245737</v>
      </c>
      <c r="Y17" s="28">
        <f t="shared" si="0"/>
        <v>-5095726</v>
      </c>
      <c r="Z17" s="29">
        <f>+IF(X17&lt;&gt;0,+(Y17/X17)*100,0)</f>
        <v>-38.470686833054287</v>
      </c>
      <c r="AA17" s="30">
        <f>SUM(AA6:AA16)</f>
        <v>17194312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-2019297</v>
      </c>
      <c r="D28" s="18"/>
      <c r="E28" s="19">
        <v>-25780000</v>
      </c>
      <c r="F28" s="20">
        <v>-11300000</v>
      </c>
      <c r="G28" s="20">
        <v>-1367048</v>
      </c>
      <c r="H28" s="20"/>
      <c r="I28" s="20"/>
      <c r="J28" s="20">
        <v>-1367048</v>
      </c>
      <c r="K28" s="20"/>
      <c r="L28" s="20">
        <v>-100000</v>
      </c>
      <c r="M28" s="20"/>
      <c r="N28" s="20">
        <v>-100000</v>
      </c>
      <c r="O28" s="20">
        <v>-365838</v>
      </c>
      <c r="P28" s="20"/>
      <c r="Q28" s="20"/>
      <c r="R28" s="20">
        <v>-365838</v>
      </c>
      <c r="S28" s="20"/>
      <c r="T28" s="20"/>
      <c r="U28" s="20"/>
      <c r="V28" s="20"/>
      <c r="W28" s="20">
        <v>-1832886</v>
      </c>
      <c r="X28" s="20">
        <v>-13542997</v>
      </c>
      <c r="Y28" s="20">
        <v>11710111</v>
      </c>
      <c r="Z28" s="21">
        <v>-86.466171409474583</v>
      </c>
      <c r="AA28" s="22">
        <v>-11300000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-2019297</v>
      </c>
      <c r="D30" s="26">
        <f t="shared" ref="D30:Y30" si="1">SUM(D21:D29)</f>
        <v>0</v>
      </c>
      <c r="E30" s="27">
        <f t="shared" si="1"/>
        <v>-25780000</v>
      </c>
      <c r="F30" s="28">
        <f t="shared" si="1"/>
        <v>-11300000</v>
      </c>
      <c r="G30" s="28">
        <f t="shared" si="1"/>
        <v>-1367048</v>
      </c>
      <c r="H30" s="28">
        <f t="shared" si="1"/>
        <v>0</v>
      </c>
      <c r="I30" s="28">
        <f t="shared" si="1"/>
        <v>0</v>
      </c>
      <c r="J30" s="28">
        <f t="shared" si="1"/>
        <v>-1367048</v>
      </c>
      <c r="K30" s="28">
        <f t="shared" si="1"/>
        <v>0</v>
      </c>
      <c r="L30" s="28">
        <f t="shared" si="1"/>
        <v>-100000</v>
      </c>
      <c r="M30" s="28">
        <f t="shared" si="1"/>
        <v>0</v>
      </c>
      <c r="N30" s="28">
        <f t="shared" si="1"/>
        <v>-100000</v>
      </c>
      <c r="O30" s="28">
        <f t="shared" si="1"/>
        <v>-365838</v>
      </c>
      <c r="P30" s="28">
        <f t="shared" si="1"/>
        <v>0</v>
      </c>
      <c r="Q30" s="28">
        <f t="shared" si="1"/>
        <v>0</v>
      </c>
      <c r="R30" s="28">
        <f t="shared" si="1"/>
        <v>-365838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-1832886</v>
      </c>
      <c r="X30" s="28">
        <f t="shared" si="1"/>
        <v>-13542997</v>
      </c>
      <c r="Y30" s="28">
        <f t="shared" si="1"/>
        <v>11710111</v>
      </c>
      <c r="Z30" s="29">
        <f>+IF(X30&lt;&gt;0,+(Y30/X30)*100,0)</f>
        <v>-86.466171409474583</v>
      </c>
      <c r="AA30" s="30">
        <f>SUM(AA21:AA29)</f>
        <v>-11300000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-4247427</v>
      </c>
      <c r="D41" s="32">
        <f>+D17+D30+D39</f>
        <v>0</v>
      </c>
      <c r="E41" s="33">
        <f t="shared" si="3"/>
        <v>-7585688</v>
      </c>
      <c r="F41" s="34">
        <f t="shared" si="3"/>
        <v>5894312</v>
      </c>
      <c r="G41" s="34">
        <f t="shared" si="3"/>
        <v>-1422511</v>
      </c>
      <c r="H41" s="34">
        <f t="shared" si="3"/>
        <v>926974</v>
      </c>
      <c r="I41" s="34">
        <f t="shared" si="3"/>
        <v>1123492</v>
      </c>
      <c r="J41" s="34">
        <f t="shared" si="3"/>
        <v>627955</v>
      </c>
      <c r="K41" s="34">
        <f t="shared" si="3"/>
        <v>1167573</v>
      </c>
      <c r="L41" s="34">
        <f t="shared" si="3"/>
        <v>1027096</v>
      </c>
      <c r="M41" s="34">
        <f t="shared" si="3"/>
        <v>1015795</v>
      </c>
      <c r="N41" s="34">
        <f t="shared" si="3"/>
        <v>3210464</v>
      </c>
      <c r="O41" s="34">
        <f t="shared" si="3"/>
        <v>307749</v>
      </c>
      <c r="P41" s="34">
        <f t="shared" si="3"/>
        <v>1340385</v>
      </c>
      <c r="Q41" s="34">
        <f t="shared" si="3"/>
        <v>830572</v>
      </c>
      <c r="R41" s="34">
        <f t="shared" si="3"/>
        <v>2478706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6317125</v>
      </c>
      <c r="X41" s="34">
        <f t="shared" si="3"/>
        <v>-297260</v>
      </c>
      <c r="Y41" s="34">
        <f t="shared" si="3"/>
        <v>6614385</v>
      </c>
      <c r="Z41" s="35">
        <f>+IF(X41&lt;&gt;0,+(Y41/X41)*100,0)</f>
        <v>-2225.1177420440017</v>
      </c>
      <c r="AA41" s="36">
        <f>+AA17+AA30+AA39</f>
        <v>5894312</v>
      </c>
    </row>
    <row r="42" spans="1:27" x14ac:dyDescent="0.25">
      <c r="A42" s="23" t="s">
        <v>63</v>
      </c>
      <c r="B42" s="17" t="s">
        <v>64</v>
      </c>
      <c r="C42" s="32">
        <v>58970610</v>
      </c>
      <c r="D42" s="32"/>
      <c r="E42" s="33">
        <v>58970611</v>
      </c>
      <c r="F42" s="34">
        <v>58970611</v>
      </c>
      <c r="G42" s="34">
        <v>68579978</v>
      </c>
      <c r="H42" s="34">
        <f>+G43+H60</f>
        <v>67157467</v>
      </c>
      <c r="I42" s="34">
        <f>+H43+I60</f>
        <v>68084441</v>
      </c>
      <c r="J42" s="34">
        <f>+G42</f>
        <v>68579978</v>
      </c>
      <c r="K42" s="34">
        <f>+I43+K60</f>
        <v>69207933</v>
      </c>
      <c r="L42" s="34">
        <f>+K43+L60</f>
        <v>70375506</v>
      </c>
      <c r="M42" s="34">
        <f>+L43+M60</f>
        <v>71402602</v>
      </c>
      <c r="N42" s="34">
        <f>+K42</f>
        <v>69207933</v>
      </c>
      <c r="O42" s="34">
        <f>+M43+O60</f>
        <v>72418397</v>
      </c>
      <c r="P42" s="34">
        <f>+O43+P60</f>
        <v>72726146</v>
      </c>
      <c r="Q42" s="34">
        <f>+P43+Q60</f>
        <v>74066531</v>
      </c>
      <c r="R42" s="34">
        <f>+O42</f>
        <v>72418397</v>
      </c>
      <c r="S42" s="34">
        <f>+Q43+S60</f>
        <v>74897103</v>
      </c>
      <c r="T42" s="34">
        <f>+S43+T60</f>
        <v>74897103</v>
      </c>
      <c r="U42" s="34">
        <f>+T43+U60</f>
        <v>74897103</v>
      </c>
      <c r="V42" s="34">
        <f>+S42</f>
        <v>74897103</v>
      </c>
      <c r="W42" s="34">
        <f>+G42</f>
        <v>68579978</v>
      </c>
      <c r="X42" s="34">
        <v>58970611</v>
      </c>
      <c r="Y42" s="34">
        <f>+W42-X42</f>
        <v>9609367</v>
      </c>
      <c r="Z42" s="35">
        <f>+IF(X42&lt;&gt;0,+(Y42/X42)*100,0)</f>
        <v>16.295179644653842</v>
      </c>
      <c r="AA42" s="36">
        <v>58970611</v>
      </c>
    </row>
    <row r="43" spans="1:27" x14ac:dyDescent="0.25">
      <c r="A43" s="42" t="s">
        <v>65</v>
      </c>
      <c r="B43" s="43" t="s">
        <v>64</v>
      </c>
      <c r="C43" s="44">
        <f>+C41+C42</f>
        <v>54723183</v>
      </c>
      <c r="D43" s="44">
        <f t="shared" ref="D43:AA43" si="4">+D41+D42</f>
        <v>0</v>
      </c>
      <c r="E43" s="45">
        <f t="shared" si="4"/>
        <v>51384923</v>
      </c>
      <c r="F43" s="46">
        <f t="shared" si="4"/>
        <v>64864923</v>
      </c>
      <c r="G43" s="46">
        <f t="shared" si="4"/>
        <v>67157467</v>
      </c>
      <c r="H43" s="46">
        <f t="shared" si="4"/>
        <v>68084441</v>
      </c>
      <c r="I43" s="46">
        <f t="shared" si="4"/>
        <v>69207933</v>
      </c>
      <c r="J43" s="46">
        <f>+I43</f>
        <v>69207933</v>
      </c>
      <c r="K43" s="46">
        <f t="shared" si="4"/>
        <v>70375506</v>
      </c>
      <c r="L43" s="46">
        <f t="shared" si="4"/>
        <v>71402602</v>
      </c>
      <c r="M43" s="46">
        <f t="shared" si="4"/>
        <v>72418397</v>
      </c>
      <c r="N43" s="46">
        <f>+M43</f>
        <v>72418397</v>
      </c>
      <c r="O43" s="46">
        <f t="shared" si="4"/>
        <v>72726146</v>
      </c>
      <c r="P43" s="46">
        <f t="shared" si="4"/>
        <v>74066531</v>
      </c>
      <c r="Q43" s="46">
        <f t="shared" si="4"/>
        <v>74897103</v>
      </c>
      <c r="R43" s="46">
        <f>+Q43</f>
        <v>74897103</v>
      </c>
      <c r="S43" s="46">
        <f t="shared" si="4"/>
        <v>74897103</v>
      </c>
      <c r="T43" s="46">
        <f t="shared" si="4"/>
        <v>74897103</v>
      </c>
      <c r="U43" s="46">
        <f t="shared" si="4"/>
        <v>74897103</v>
      </c>
      <c r="V43" s="46">
        <f>+U43</f>
        <v>74897103</v>
      </c>
      <c r="W43" s="46">
        <f>+V43</f>
        <v>74897103</v>
      </c>
      <c r="X43" s="46">
        <f t="shared" si="4"/>
        <v>58673351</v>
      </c>
      <c r="Y43" s="46">
        <f t="shared" si="4"/>
        <v>16223752</v>
      </c>
      <c r="Z43" s="47">
        <f>+IF(X43&lt;&gt;0,+(Y43/X43)*100,0)</f>
        <v>27.650972244622608</v>
      </c>
      <c r="AA43" s="48">
        <f t="shared" si="4"/>
        <v>64864923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68579978</v>
      </c>
      <c r="J60">
        <v>68579978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15827976</v>
      </c>
      <c r="D7" s="18"/>
      <c r="E7" s="19">
        <v>14713707</v>
      </c>
      <c r="F7" s="20">
        <v>15087541</v>
      </c>
      <c r="G7" s="20">
        <v>1337844</v>
      </c>
      <c r="H7" s="20">
        <v>1165039</v>
      </c>
      <c r="I7" s="20">
        <v>1350691</v>
      </c>
      <c r="J7" s="20">
        <v>3853574</v>
      </c>
      <c r="K7" s="20">
        <v>1463610</v>
      </c>
      <c r="L7" s="20">
        <v>1637398</v>
      </c>
      <c r="M7" s="20">
        <v>1231151</v>
      </c>
      <c r="N7" s="20">
        <v>4332159</v>
      </c>
      <c r="O7" s="20">
        <v>1239822</v>
      </c>
      <c r="P7" s="20">
        <v>1264939</v>
      </c>
      <c r="Q7" s="20">
        <v>1066390</v>
      </c>
      <c r="R7" s="20">
        <v>3571151</v>
      </c>
      <c r="S7" s="20"/>
      <c r="T7" s="20"/>
      <c r="U7" s="20"/>
      <c r="V7" s="20"/>
      <c r="W7" s="20">
        <v>11756884</v>
      </c>
      <c r="X7" s="20">
        <v>10110075</v>
      </c>
      <c r="Y7" s="20">
        <v>1646809</v>
      </c>
      <c r="Z7" s="21">
        <v>16.288791131618709</v>
      </c>
      <c r="AA7" s="22">
        <v>15087541</v>
      </c>
    </row>
    <row r="8" spans="1:27" x14ac:dyDescent="0.25">
      <c r="A8" s="23" t="s">
        <v>36</v>
      </c>
      <c r="B8" s="17" t="s">
        <v>32</v>
      </c>
      <c r="C8" s="18">
        <v>124105</v>
      </c>
      <c r="D8" s="18"/>
      <c r="E8" s="19">
        <v>5872</v>
      </c>
      <c r="F8" s="20">
        <v>5872</v>
      </c>
      <c r="G8" s="20">
        <v>106500</v>
      </c>
      <c r="H8" s="20"/>
      <c r="I8" s="20"/>
      <c r="J8" s="20">
        <v>106500</v>
      </c>
      <c r="K8" s="20"/>
      <c r="L8" s="20"/>
      <c r="M8" s="20">
        <v>5304</v>
      </c>
      <c r="N8" s="20">
        <v>5304</v>
      </c>
      <c r="O8" s="20"/>
      <c r="P8" s="20"/>
      <c r="Q8" s="20">
        <v>2652</v>
      </c>
      <c r="R8" s="20">
        <v>2652</v>
      </c>
      <c r="S8" s="20"/>
      <c r="T8" s="20"/>
      <c r="U8" s="20"/>
      <c r="V8" s="20"/>
      <c r="W8" s="20">
        <v>114456</v>
      </c>
      <c r="X8" s="20">
        <v>4410</v>
      </c>
      <c r="Y8" s="20">
        <v>110046</v>
      </c>
      <c r="Z8" s="21">
        <v>2495.3741496598641</v>
      </c>
      <c r="AA8" s="22">
        <v>5872</v>
      </c>
    </row>
    <row r="9" spans="1:27" x14ac:dyDescent="0.25">
      <c r="A9" s="23" t="s">
        <v>37</v>
      </c>
      <c r="B9" s="17" t="s">
        <v>38</v>
      </c>
      <c r="C9" s="18">
        <v>20220</v>
      </c>
      <c r="D9" s="18"/>
      <c r="E9" s="19"/>
      <c r="F9" s="20"/>
      <c r="G9" s="20">
        <v>200</v>
      </c>
      <c r="H9" s="20">
        <v>245</v>
      </c>
      <c r="I9" s="20">
        <v>313</v>
      </c>
      <c r="J9" s="20">
        <v>758</v>
      </c>
      <c r="K9" s="20"/>
      <c r="L9" s="20"/>
      <c r="M9" s="20"/>
      <c r="N9" s="20"/>
      <c r="O9" s="20">
        <v>600</v>
      </c>
      <c r="P9" s="20">
        <v>1200</v>
      </c>
      <c r="Q9" s="20"/>
      <c r="R9" s="20">
        <v>1800</v>
      </c>
      <c r="S9" s="20"/>
      <c r="T9" s="20"/>
      <c r="U9" s="20"/>
      <c r="V9" s="20"/>
      <c r="W9" s="20">
        <v>2558</v>
      </c>
      <c r="X9" s="20"/>
      <c r="Y9" s="20">
        <v>2558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637416</v>
      </c>
      <c r="D11" s="18"/>
      <c r="E11" s="19">
        <v>5632200</v>
      </c>
      <c r="F11" s="20">
        <v>5042920</v>
      </c>
      <c r="G11" s="20">
        <v>22229</v>
      </c>
      <c r="H11" s="20">
        <v>14862</v>
      </c>
      <c r="I11" s="20">
        <v>21165</v>
      </c>
      <c r="J11" s="20">
        <v>58256</v>
      </c>
      <c r="K11" s="20">
        <v>20757</v>
      </c>
      <c r="L11" s="20">
        <v>20881</v>
      </c>
      <c r="M11" s="20">
        <v>18815</v>
      </c>
      <c r="N11" s="20">
        <v>60453</v>
      </c>
      <c r="O11" s="20">
        <v>15842</v>
      </c>
      <c r="P11" s="20">
        <v>15001</v>
      </c>
      <c r="Q11" s="20">
        <v>18991</v>
      </c>
      <c r="R11" s="20">
        <v>49834</v>
      </c>
      <c r="S11" s="20"/>
      <c r="T11" s="20"/>
      <c r="U11" s="20"/>
      <c r="V11" s="20"/>
      <c r="W11" s="20">
        <v>168543</v>
      </c>
      <c r="X11" s="20">
        <v>3789150</v>
      </c>
      <c r="Y11" s="20">
        <v>-3620607</v>
      </c>
      <c r="Z11" s="21">
        <v>-95.551957563041839</v>
      </c>
      <c r="AA11" s="22">
        <v>5042920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-5591281</v>
      </c>
      <c r="D14" s="18"/>
      <c r="E14" s="19">
        <v>-75246865</v>
      </c>
      <c r="F14" s="20">
        <v>-84258089</v>
      </c>
      <c r="G14" s="20">
        <v>-440003</v>
      </c>
      <c r="H14" s="20">
        <v>-3900</v>
      </c>
      <c r="I14" s="20">
        <v>-890896</v>
      </c>
      <c r="J14" s="20">
        <v>-1334799</v>
      </c>
      <c r="K14" s="20">
        <v>-14000</v>
      </c>
      <c r="L14" s="20">
        <v>-441703</v>
      </c>
      <c r="M14" s="20">
        <v>-440003</v>
      </c>
      <c r="N14" s="20">
        <v>-895706</v>
      </c>
      <c r="O14" s="20">
        <v>-454603</v>
      </c>
      <c r="P14" s="20"/>
      <c r="Q14" s="20">
        <v>-911969</v>
      </c>
      <c r="R14" s="20">
        <v>-1366572</v>
      </c>
      <c r="S14" s="20"/>
      <c r="T14" s="20"/>
      <c r="U14" s="20"/>
      <c r="V14" s="20"/>
      <c r="W14" s="20">
        <v>-3597077</v>
      </c>
      <c r="X14" s="20">
        <v>-52829625</v>
      </c>
      <c r="Y14" s="20">
        <v>49232548</v>
      </c>
      <c r="Z14" s="21">
        <v>-93.191174459406071</v>
      </c>
      <c r="AA14" s="22">
        <v>-84258089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11018436</v>
      </c>
      <c r="D17" s="26">
        <f>SUM(D6:D16)</f>
        <v>0</v>
      </c>
      <c r="E17" s="27">
        <f t="shared" si="0"/>
        <v>-54895086</v>
      </c>
      <c r="F17" s="28">
        <f t="shared" si="0"/>
        <v>-64121756</v>
      </c>
      <c r="G17" s="28">
        <f t="shared" si="0"/>
        <v>1026770</v>
      </c>
      <c r="H17" s="28">
        <f t="shared" si="0"/>
        <v>1176246</v>
      </c>
      <c r="I17" s="28">
        <f t="shared" si="0"/>
        <v>481273</v>
      </c>
      <c r="J17" s="28">
        <f t="shared" si="0"/>
        <v>2684289</v>
      </c>
      <c r="K17" s="28">
        <f t="shared" si="0"/>
        <v>1470367</v>
      </c>
      <c r="L17" s="28">
        <f t="shared" si="0"/>
        <v>1216576</v>
      </c>
      <c r="M17" s="28">
        <f t="shared" si="0"/>
        <v>815267</v>
      </c>
      <c r="N17" s="28">
        <f t="shared" si="0"/>
        <v>3502210</v>
      </c>
      <c r="O17" s="28">
        <f t="shared" si="0"/>
        <v>801661</v>
      </c>
      <c r="P17" s="28">
        <f t="shared" si="0"/>
        <v>1281140</v>
      </c>
      <c r="Q17" s="28">
        <f t="shared" si="0"/>
        <v>176064</v>
      </c>
      <c r="R17" s="28">
        <f t="shared" si="0"/>
        <v>2258865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8445364</v>
      </c>
      <c r="X17" s="28">
        <f t="shared" si="0"/>
        <v>-38925990</v>
      </c>
      <c r="Y17" s="28">
        <f t="shared" si="0"/>
        <v>47371354</v>
      </c>
      <c r="Z17" s="29">
        <f>+IF(X17&lt;&gt;0,+(Y17/X17)*100,0)</f>
        <v>-121.69595172788155</v>
      </c>
      <c r="AA17" s="30">
        <f>SUM(AA6:AA16)</f>
        <v>-64121756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-5155423</v>
      </c>
      <c r="D28" s="18"/>
      <c r="E28" s="19">
        <v>-25499000</v>
      </c>
      <c r="F28" s="20">
        <v>-25498000</v>
      </c>
      <c r="G28" s="20"/>
      <c r="H28" s="20"/>
      <c r="I28" s="20"/>
      <c r="J28" s="20"/>
      <c r="K28" s="20"/>
      <c r="L28" s="20"/>
      <c r="M28" s="20"/>
      <c r="N28" s="20"/>
      <c r="O28" s="20">
        <v>-440003</v>
      </c>
      <c r="P28" s="20"/>
      <c r="Q28" s="20"/>
      <c r="R28" s="20">
        <v>-440003</v>
      </c>
      <c r="S28" s="20"/>
      <c r="T28" s="20"/>
      <c r="U28" s="20"/>
      <c r="V28" s="20"/>
      <c r="W28" s="20">
        <v>-440003</v>
      </c>
      <c r="X28" s="20">
        <v>-14268238</v>
      </c>
      <c r="Y28" s="20">
        <v>13828235</v>
      </c>
      <c r="Z28" s="21">
        <v>-96.916206472025493</v>
      </c>
      <c r="AA28" s="22">
        <v>-25498000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-5155423</v>
      </c>
      <c r="D30" s="26">
        <f t="shared" ref="D30:Y30" si="1">SUM(D21:D29)</f>
        <v>0</v>
      </c>
      <c r="E30" s="27">
        <f t="shared" si="1"/>
        <v>-25499000</v>
      </c>
      <c r="F30" s="28">
        <f t="shared" si="1"/>
        <v>-25498000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-440003</v>
      </c>
      <c r="P30" s="28">
        <f t="shared" si="1"/>
        <v>0</v>
      </c>
      <c r="Q30" s="28">
        <f t="shared" si="1"/>
        <v>0</v>
      </c>
      <c r="R30" s="28">
        <f t="shared" si="1"/>
        <v>-440003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-440003</v>
      </c>
      <c r="X30" s="28">
        <f t="shared" si="1"/>
        <v>-14268238</v>
      </c>
      <c r="Y30" s="28">
        <f t="shared" si="1"/>
        <v>13828235</v>
      </c>
      <c r="Z30" s="29">
        <f>+IF(X30&lt;&gt;0,+(Y30/X30)*100,0)</f>
        <v>-96.916206472025493</v>
      </c>
      <c r="AA30" s="30">
        <f>SUM(AA21:AA29)</f>
        <v>-25498000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5863013</v>
      </c>
      <c r="D41" s="32">
        <f>+D17+D30+D39</f>
        <v>0</v>
      </c>
      <c r="E41" s="33">
        <f t="shared" si="3"/>
        <v>-80394086</v>
      </c>
      <c r="F41" s="34">
        <f t="shared" si="3"/>
        <v>-89619756</v>
      </c>
      <c r="G41" s="34">
        <f t="shared" si="3"/>
        <v>1026770</v>
      </c>
      <c r="H41" s="34">
        <f t="shared" si="3"/>
        <v>1176246</v>
      </c>
      <c r="I41" s="34">
        <f t="shared" si="3"/>
        <v>481273</v>
      </c>
      <c r="J41" s="34">
        <f t="shared" si="3"/>
        <v>2684289</v>
      </c>
      <c r="K41" s="34">
        <f t="shared" si="3"/>
        <v>1470367</v>
      </c>
      <c r="L41" s="34">
        <f t="shared" si="3"/>
        <v>1216576</v>
      </c>
      <c r="M41" s="34">
        <f t="shared" si="3"/>
        <v>815267</v>
      </c>
      <c r="N41" s="34">
        <f t="shared" si="3"/>
        <v>3502210</v>
      </c>
      <c r="O41" s="34">
        <f t="shared" si="3"/>
        <v>361658</v>
      </c>
      <c r="P41" s="34">
        <f t="shared" si="3"/>
        <v>1281140</v>
      </c>
      <c r="Q41" s="34">
        <f t="shared" si="3"/>
        <v>176064</v>
      </c>
      <c r="R41" s="34">
        <f t="shared" si="3"/>
        <v>1818862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8005361</v>
      </c>
      <c r="X41" s="34">
        <f t="shared" si="3"/>
        <v>-53194228</v>
      </c>
      <c r="Y41" s="34">
        <f t="shared" si="3"/>
        <v>61199589</v>
      </c>
      <c r="Z41" s="35">
        <f>+IF(X41&lt;&gt;0,+(Y41/X41)*100,0)</f>
        <v>-115.04930384552247</v>
      </c>
      <c r="AA41" s="36">
        <f>+AA17+AA30+AA39</f>
        <v>-89619756</v>
      </c>
    </row>
    <row r="42" spans="1:27" x14ac:dyDescent="0.25">
      <c r="A42" s="23" t="s">
        <v>63</v>
      </c>
      <c r="B42" s="17" t="s">
        <v>64</v>
      </c>
      <c r="C42" s="32">
        <v>1884873</v>
      </c>
      <c r="D42" s="32"/>
      <c r="E42" s="33">
        <v>1884874</v>
      </c>
      <c r="F42" s="34">
        <v>1884874</v>
      </c>
      <c r="G42" s="34">
        <v>7713597</v>
      </c>
      <c r="H42" s="34">
        <f>+G43+H60</f>
        <v>8740367</v>
      </c>
      <c r="I42" s="34">
        <f>+H43+I60</f>
        <v>9916613</v>
      </c>
      <c r="J42" s="34">
        <f>+G42</f>
        <v>7713597</v>
      </c>
      <c r="K42" s="34">
        <f>+I43+K60</f>
        <v>10397886</v>
      </c>
      <c r="L42" s="34">
        <f>+K43+L60</f>
        <v>11868253</v>
      </c>
      <c r="M42" s="34">
        <f>+L43+M60</f>
        <v>13084829</v>
      </c>
      <c r="N42" s="34">
        <f>+K42</f>
        <v>10397886</v>
      </c>
      <c r="O42" s="34">
        <f>+M43+O60</f>
        <v>13900096</v>
      </c>
      <c r="P42" s="34">
        <f>+O43+P60</f>
        <v>14261754</v>
      </c>
      <c r="Q42" s="34">
        <f>+P43+Q60</f>
        <v>15542894</v>
      </c>
      <c r="R42" s="34">
        <f>+O42</f>
        <v>13900096</v>
      </c>
      <c r="S42" s="34">
        <f>+Q43+S60</f>
        <v>15718958</v>
      </c>
      <c r="T42" s="34">
        <f>+S43+T60</f>
        <v>15718958</v>
      </c>
      <c r="U42" s="34">
        <f>+T43+U60</f>
        <v>15718958</v>
      </c>
      <c r="V42" s="34">
        <f>+S42</f>
        <v>15718958</v>
      </c>
      <c r="W42" s="34">
        <f>+G42</f>
        <v>7713597</v>
      </c>
      <c r="X42" s="34">
        <v>1884874</v>
      </c>
      <c r="Y42" s="34">
        <f>+W42-X42</f>
        <v>5828723</v>
      </c>
      <c r="Z42" s="35">
        <f>+IF(X42&lt;&gt;0,+(Y42/X42)*100,0)</f>
        <v>309.23674473731404</v>
      </c>
      <c r="AA42" s="36">
        <v>1884874</v>
      </c>
    </row>
    <row r="43" spans="1:27" x14ac:dyDescent="0.25">
      <c r="A43" s="42" t="s">
        <v>65</v>
      </c>
      <c r="B43" s="43" t="s">
        <v>64</v>
      </c>
      <c r="C43" s="44">
        <f>+C41+C42</f>
        <v>7747886</v>
      </c>
      <c r="D43" s="44">
        <f t="shared" ref="D43:AA43" si="4">+D41+D42</f>
        <v>0</v>
      </c>
      <c r="E43" s="45">
        <f t="shared" si="4"/>
        <v>-78509212</v>
      </c>
      <c r="F43" s="46">
        <f t="shared" si="4"/>
        <v>-87734882</v>
      </c>
      <c r="G43" s="46">
        <f t="shared" si="4"/>
        <v>8740367</v>
      </c>
      <c r="H43" s="46">
        <f t="shared" si="4"/>
        <v>9916613</v>
      </c>
      <c r="I43" s="46">
        <f t="shared" si="4"/>
        <v>10397886</v>
      </c>
      <c r="J43" s="46">
        <f>+I43</f>
        <v>10397886</v>
      </c>
      <c r="K43" s="46">
        <f t="shared" si="4"/>
        <v>11868253</v>
      </c>
      <c r="L43" s="46">
        <f t="shared" si="4"/>
        <v>13084829</v>
      </c>
      <c r="M43" s="46">
        <f t="shared" si="4"/>
        <v>13900096</v>
      </c>
      <c r="N43" s="46">
        <f>+M43</f>
        <v>13900096</v>
      </c>
      <c r="O43" s="46">
        <f t="shared" si="4"/>
        <v>14261754</v>
      </c>
      <c r="P43" s="46">
        <f t="shared" si="4"/>
        <v>15542894</v>
      </c>
      <c r="Q43" s="46">
        <f t="shared" si="4"/>
        <v>15718958</v>
      </c>
      <c r="R43" s="46">
        <f>+Q43</f>
        <v>15718958</v>
      </c>
      <c r="S43" s="46">
        <f t="shared" si="4"/>
        <v>15718958</v>
      </c>
      <c r="T43" s="46">
        <f t="shared" si="4"/>
        <v>15718958</v>
      </c>
      <c r="U43" s="46">
        <f t="shared" si="4"/>
        <v>15718958</v>
      </c>
      <c r="V43" s="46">
        <f>+U43</f>
        <v>15718958</v>
      </c>
      <c r="W43" s="46">
        <f>+V43</f>
        <v>15718958</v>
      </c>
      <c r="X43" s="46">
        <f t="shared" si="4"/>
        <v>-51309354</v>
      </c>
      <c r="Y43" s="46">
        <f t="shared" si="4"/>
        <v>67028312</v>
      </c>
      <c r="Z43" s="47">
        <f>+IF(X43&lt;&gt;0,+(Y43/X43)*100,0)</f>
        <v>-130.63565758399531</v>
      </c>
      <c r="AA43" s="48">
        <f t="shared" si="4"/>
        <v>-87734882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7713597</v>
      </c>
      <c r="J60">
        <v>7713597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15549307</v>
      </c>
      <c r="D7" s="18"/>
      <c r="E7" s="19">
        <v>15140208</v>
      </c>
      <c r="F7" s="20">
        <v>15140206</v>
      </c>
      <c r="G7" s="20">
        <v>1243818</v>
      </c>
      <c r="H7" s="20">
        <v>1135145</v>
      </c>
      <c r="I7" s="20">
        <v>1239805</v>
      </c>
      <c r="J7" s="20">
        <v>3618768</v>
      </c>
      <c r="K7" s="20">
        <v>1335350</v>
      </c>
      <c r="L7" s="20">
        <v>1196259</v>
      </c>
      <c r="M7" s="20">
        <v>1207613</v>
      </c>
      <c r="N7" s="20">
        <v>3739222</v>
      </c>
      <c r="O7" s="20">
        <v>1302787</v>
      </c>
      <c r="P7" s="20">
        <v>1457675</v>
      </c>
      <c r="Q7" s="20">
        <v>1480985</v>
      </c>
      <c r="R7" s="20">
        <v>4241447</v>
      </c>
      <c r="S7" s="20"/>
      <c r="T7" s="20"/>
      <c r="U7" s="20"/>
      <c r="V7" s="20"/>
      <c r="W7" s="20">
        <v>11599437</v>
      </c>
      <c r="X7" s="20">
        <v>11355154</v>
      </c>
      <c r="Y7" s="20">
        <v>244283</v>
      </c>
      <c r="Z7" s="21">
        <v>2.1512962307688648</v>
      </c>
      <c r="AA7" s="22">
        <v>15140206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2560000</v>
      </c>
      <c r="D9" s="18"/>
      <c r="E9" s="19">
        <v>3323004</v>
      </c>
      <c r="F9" s="20">
        <v>3323000</v>
      </c>
      <c r="G9" s="20"/>
      <c r="H9" s="20">
        <v>831000</v>
      </c>
      <c r="I9" s="20"/>
      <c r="J9" s="20">
        <v>831000</v>
      </c>
      <c r="K9" s="20"/>
      <c r="L9" s="20">
        <v>1495000</v>
      </c>
      <c r="M9" s="20"/>
      <c r="N9" s="20">
        <v>1495000</v>
      </c>
      <c r="O9" s="20"/>
      <c r="P9" s="20">
        <v>997000</v>
      </c>
      <c r="Q9" s="20"/>
      <c r="R9" s="20">
        <v>997000</v>
      </c>
      <c r="S9" s="20"/>
      <c r="T9" s="20"/>
      <c r="U9" s="20"/>
      <c r="V9" s="20"/>
      <c r="W9" s="20">
        <v>3323000</v>
      </c>
      <c r="X9" s="20">
        <v>2492251</v>
      </c>
      <c r="Y9" s="20">
        <v>830749</v>
      </c>
      <c r="Z9" s="21">
        <v>33.333279834174007</v>
      </c>
      <c r="AA9" s="22">
        <v>3323000</v>
      </c>
    </row>
    <row r="10" spans="1:27" x14ac:dyDescent="0.25">
      <c r="A10" s="23" t="s">
        <v>39</v>
      </c>
      <c r="B10" s="17" t="s">
        <v>38</v>
      </c>
      <c r="C10" s="18">
        <v>3796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68788</v>
      </c>
      <c r="D11" s="18"/>
      <c r="E11" s="19">
        <v>4486056</v>
      </c>
      <c r="F11" s="20">
        <v>6254127</v>
      </c>
      <c r="G11" s="20">
        <v>15073</v>
      </c>
      <c r="H11" s="20">
        <v>16076</v>
      </c>
      <c r="I11" s="20">
        <v>25829</v>
      </c>
      <c r="J11" s="20">
        <v>56978</v>
      </c>
      <c r="K11" s="20">
        <v>25690</v>
      </c>
      <c r="L11" s="20">
        <v>18429</v>
      </c>
      <c r="M11" s="20">
        <v>14931</v>
      </c>
      <c r="N11" s="20">
        <v>59050</v>
      </c>
      <c r="O11" s="20">
        <v>11452</v>
      </c>
      <c r="P11" s="20">
        <v>15079</v>
      </c>
      <c r="Q11" s="20">
        <v>14133</v>
      </c>
      <c r="R11" s="20">
        <v>40664</v>
      </c>
      <c r="S11" s="20"/>
      <c r="T11" s="20"/>
      <c r="U11" s="20"/>
      <c r="V11" s="20"/>
      <c r="W11" s="20">
        <v>156692</v>
      </c>
      <c r="X11" s="20">
        <v>4071772</v>
      </c>
      <c r="Y11" s="20">
        <v>-3915080</v>
      </c>
      <c r="Z11" s="21">
        <v>-96.151749164737126</v>
      </c>
      <c r="AA11" s="22">
        <v>6254127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-23343431</v>
      </c>
      <c r="D14" s="18"/>
      <c r="E14" s="19">
        <v>-42117228</v>
      </c>
      <c r="F14" s="20">
        <v>-47367228</v>
      </c>
      <c r="G14" s="20">
        <v>-1324012</v>
      </c>
      <c r="H14" s="20">
        <v>-3287339</v>
      </c>
      <c r="I14" s="20">
        <v>-714165</v>
      </c>
      <c r="J14" s="20">
        <v>-5325516</v>
      </c>
      <c r="K14" s="20">
        <v>-2081381</v>
      </c>
      <c r="L14" s="20">
        <v>-2043362</v>
      </c>
      <c r="M14" s="20">
        <v>1266364</v>
      </c>
      <c r="N14" s="20">
        <v>-2858379</v>
      </c>
      <c r="O14" s="20">
        <v>-3505969</v>
      </c>
      <c r="P14" s="20">
        <v>-1042377</v>
      </c>
      <c r="Q14" s="20">
        <v>-2808465</v>
      </c>
      <c r="R14" s="20">
        <v>-7356811</v>
      </c>
      <c r="S14" s="20"/>
      <c r="T14" s="20"/>
      <c r="U14" s="20"/>
      <c r="V14" s="20"/>
      <c r="W14" s="20">
        <v>-15540706</v>
      </c>
      <c r="X14" s="20">
        <v>-33687921</v>
      </c>
      <c r="Y14" s="20">
        <v>18147215</v>
      </c>
      <c r="Z14" s="21">
        <v>-53.868610651277649</v>
      </c>
      <c r="AA14" s="22">
        <v>-47367228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-5242531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-2097012</v>
      </c>
      <c r="Y15" s="20">
        <v>2097012</v>
      </c>
      <c r="Z15" s="21">
        <v>-100</v>
      </c>
      <c r="AA15" s="22">
        <v>-5242531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-5161540</v>
      </c>
      <c r="D17" s="26">
        <f>SUM(D6:D16)</f>
        <v>0</v>
      </c>
      <c r="E17" s="27">
        <f t="shared" si="0"/>
        <v>-19167960</v>
      </c>
      <c r="F17" s="28">
        <f t="shared" si="0"/>
        <v>-27892426</v>
      </c>
      <c r="G17" s="28">
        <f t="shared" si="0"/>
        <v>-65121</v>
      </c>
      <c r="H17" s="28">
        <f t="shared" si="0"/>
        <v>-1305118</v>
      </c>
      <c r="I17" s="28">
        <f t="shared" si="0"/>
        <v>551469</v>
      </c>
      <c r="J17" s="28">
        <f t="shared" si="0"/>
        <v>-818770</v>
      </c>
      <c r="K17" s="28">
        <f t="shared" si="0"/>
        <v>-720341</v>
      </c>
      <c r="L17" s="28">
        <f t="shared" si="0"/>
        <v>666326</v>
      </c>
      <c r="M17" s="28">
        <f t="shared" si="0"/>
        <v>2488908</v>
      </c>
      <c r="N17" s="28">
        <f t="shared" si="0"/>
        <v>2434893</v>
      </c>
      <c r="O17" s="28">
        <f t="shared" si="0"/>
        <v>-2191730</v>
      </c>
      <c r="P17" s="28">
        <f t="shared" si="0"/>
        <v>1427377</v>
      </c>
      <c r="Q17" s="28">
        <f t="shared" si="0"/>
        <v>-1313347</v>
      </c>
      <c r="R17" s="28">
        <f t="shared" si="0"/>
        <v>-2077700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-461577</v>
      </c>
      <c r="X17" s="28">
        <f t="shared" si="0"/>
        <v>-17865756</v>
      </c>
      <c r="Y17" s="28">
        <f t="shared" si="0"/>
        <v>17404179</v>
      </c>
      <c r="Z17" s="29">
        <f>+IF(X17&lt;&gt;0,+(Y17/X17)*100,0)</f>
        <v>-97.416414956075741</v>
      </c>
      <c r="AA17" s="30">
        <f>SUM(AA6:AA16)</f>
        <v>-27892426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-3070008</v>
      </c>
      <c r="F28" s="20">
        <v>-2449998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-2054502</v>
      </c>
      <c r="Y28" s="20">
        <v>2054502</v>
      </c>
      <c r="Z28" s="21">
        <v>-100</v>
      </c>
      <c r="AA28" s="22">
        <v>-2449998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-3070008</v>
      </c>
      <c r="F30" s="28">
        <f t="shared" si="1"/>
        <v>-2449998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-2054502</v>
      </c>
      <c r="Y30" s="28">
        <f t="shared" si="1"/>
        <v>2054502</v>
      </c>
      <c r="Z30" s="29">
        <f>+IF(X30&lt;&gt;0,+(Y30/X30)*100,0)</f>
        <v>-100</v>
      </c>
      <c r="AA30" s="30">
        <f>SUM(AA21:AA29)</f>
        <v>-2449998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-5161540</v>
      </c>
      <c r="D41" s="32">
        <f>+D17+D30+D39</f>
        <v>0</v>
      </c>
      <c r="E41" s="33">
        <f t="shared" si="3"/>
        <v>-22237968</v>
      </c>
      <c r="F41" s="34">
        <f t="shared" si="3"/>
        <v>-30342424</v>
      </c>
      <c r="G41" s="34">
        <f t="shared" si="3"/>
        <v>-65121</v>
      </c>
      <c r="H41" s="34">
        <f t="shared" si="3"/>
        <v>-1305118</v>
      </c>
      <c r="I41" s="34">
        <f t="shared" si="3"/>
        <v>551469</v>
      </c>
      <c r="J41" s="34">
        <f t="shared" si="3"/>
        <v>-818770</v>
      </c>
      <c r="K41" s="34">
        <f t="shared" si="3"/>
        <v>-720341</v>
      </c>
      <c r="L41" s="34">
        <f t="shared" si="3"/>
        <v>666326</v>
      </c>
      <c r="M41" s="34">
        <f t="shared" si="3"/>
        <v>2488908</v>
      </c>
      <c r="N41" s="34">
        <f t="shared" si="3"/>
        <v>2434893</v>
      </c>
      <c r="O41" s="34">
        <f t="shared" si="3"/>
        <v>-2191730</v>
      </c>
      <c r="P41" s="34">
        <f t="shared" si="3"/>
        <v>1427377</v>
      </c>
      <c r="Q41" s="34">
        <f t="shared" si="3"/>
        <v>-1313347</v>
      </c>
      <c r="R41" s="34">
        <f t="shared" si="3"/>
        <v>-2077700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-461577</v>
      </c>
      <c r="X41" s="34">
        <f t="shared" si="3"/>
        <v>-19920258</v>
      </c>
      <c r="Y41" s="34">
        <f t="shared" si="3"/>
        <v>19458681</v>
      </c>
      <c r="Z41" s="35">
        <f>+IF(X41&lt;&gt;0,+(Y41/X41)*100,0)</f>
        <v>-97.68287639648041</v>
      </c>
      <c r="AA41" s="36">
        <f>+AA17+AA30+AA39</f>
        <v>-30342424</v>
      </c>
    </row>
    <row r="42" spans="1:27" x14ac:dyDescent="0.25">
      <c r="A42" s="23" t="s">
        <v>63</v>
      </c>
      <c r="B42" s="17" t="s">
        <v>64</v>
      </c>
      <c r="C42" s="32">
        <v>-42932091</v>
      </c>
      <c r="D42" s="32"/>
      <c r="E42" s="33">
        <v>40168000</v>
      </c>
      <c r="F42" s="34">
        <v>19589034</v>
      </c>
      <c r="G42" s="34">
        <v>-51752209</v>
      </c>
      <c r="H42" s="34">
        <f>+G43+H60</f>
        <v>-51817330</v>
      </c>
      <c r="I42" s="34">
        <f>+H43+I60</f>
        <v>-53122448</v>
      </c>
      <c r="J42" s="34">
        <f>+G42</f>
        <v>-51752209</v>
      </c>
      <c r="K42" s="34">
        <f>+I43+K60</f>
        <v>-52570979</v>
      </c>
      <c r="L42" s="34">
        <f>+K43+L60</f>
        <v>-53291320</v>
      </c>
      <c r="M42" s="34">
        <f>+L43+M60</f>
        <v>-52624994</v>
      </c>
      <c r="N42" s="34">
        <f>+K42</f>
        <v>-52570979</v>
      </c>
      <c r="O42" s="34">
        <f>+M43+O60</f>
        <v>-50136086</v>
      </c>
      <c r="P42" s="34">
        <f>+O43+P60</f>
        <v>-52327816</v>
      </c>
      <c r="Q42" s="34">
        <f>+P43+Q60</f>
        <v>-50900439</v>
      </c>
      <c r="R42" s="34">
        <f>+O42</f>
        <v>-50136086</v>
      </c>
      <c r="S42" s="34">
        <f>+Q43+S60</f>
        <v>-52213786</v>
      </c>
      <c r="T42" s="34">
        <f>+S43+T60</f>
        <v>-52213786</v>
      </c>
      <c r="U42" s="34">
        <f>+T43+U60</f>
        <v>-52213786</v>
      </c>
      <c r="V42" s="34">
        <f>+S42</f>
        <v>-52213786</v>
      </c>
      <c r="W42" s="34">
        <f>+G42</f>
        <v>-51752209</v>
      </c>
      <c r="X42" s="34">
        <v>19589034</v>
      </c>
      <c r="Y42" s="34">
        <f>+W42-X42</f>
        <v>-71341243</v>
      </c>
      <c r="Z42" s="35">
        <f>+IF(X42&lt;&gt;0,+(Y42/X42)*100,0)</f>
        <v>-364.18969409109201</v>
      </c>
      <c r="AA42" s="36">
        <v>19589034</v>
      </c>
    </row>
    <row r="43" spans="1:27" x14ac:dyDescent="0.25">
      <c r="A43" s="42" t="s">
        <v>65</v>
      </c>
      <c r="B43" s="43" t="s">
        <v>64</v>
      </c>
      <c r="C43" s="44">
        <f>+C41+C42</f>
        <v>-48093631</v>
      </c>
      <c r="D43" s="44">
        <f t="shared" ref="D43:AA43" si="4">+D41+D42</f>
        <v>0</v>
      </c>
      <c r="E43" s="45">
        <f t="shared" si="4"/>
        <v>17930032</v>
      </c>
      <c r="F43" s="46">
        <f t="shared" si="4"/>
        <v>-10753390</v>
      </c>
      <c r="G43" s="46">
        <f t="shared" si="4"/>
        <v>-51817330</v>
      </c>
      <c r="H43" s="46">
        <f t="shared" si="4"/>
        <v>-53122448</v>
      </c>
      <c r="I43" s="46">
        <f t="shared" si="4"/>
        <v>-52570979</v>
      </c>
      <c r="J43" s="46">
        <f>+I43</f>
        <v>-52570979</v>
      </c>
      <c r="K43" s="46">
        <f t="shared" si="4"/>
        <v>-53291320</v>
      </c>
      <c r="L43" s="46">
        <f t="shared" si="4"/>
        <v>-52624994</v>
      </c>
      <c r="M43" s="46">
        <f t="shared" si="4"/>
        <v>-50136086</v>
      </c>
      <c r="N43" s="46">
        <f>+M43</f>
        <v>-50136086</v>
      </c>
      <c r="O43" s="46">
        <f t="shared" si="4"/>
        <v>-52327816</v>
      </c>
      <c r="P43" s="46">
        <f t="shared" si="4"/>
        <v>-50900439</v>
      </c>
      <c r="Q43" s="46">
        <f t="shared" si="4"/>
        <v>-52213786</v>
      </c>
      <c r="R43" s="46">
        <f>+Q43</f>
        <v>-52213786</v>
      </c>
      <c r="S43" s="46">
        <f t="shared" si="4"/>
        <v>-52213786</v>
      </c>
      <c r="T43" s="46">
        <f t="shared" si="4"/>
        <v>-52213786</v>
      </c>
      <c r="U43" s="46">
        <f t="shared" si="4"/>
        <v>-52213786</v>
      </c>
      <c r="V43" s="46">
        <f>+U43</f>
        <v>-52213786</v>
      </c>
      <c r="W43" s="46">
        <f>+V43</f>
        <v>-52213786</v>
      </c>
      <c r="X43" s="46">
        <f t="shared" si="4"/>
        <v>-331224</v>
      </c>
      <c r="Y43" s="46">
        <f t="shared" si="4"/>
        <v>-51882562</v>
      </c>
      <c r="Z43" s="47">
        <f>+IF(X43&lt;&gt;0,+(Y43/X43)*100,0)</f>
        <v>15663.889693983529</v>
      </c>
      <c r="AA43" s="48">
        <f t="shared" si="4"/>
        <v>-10753390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-51752209</v>
      </c>
      <c r="J60">
        <v>-51752209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2585857</v>
      </c>
      <c r="D7" s="18"/>
      <c r="E7" s="19">
        <v>1861567</v>
      </c>
      <c r="F7" s="20">
        <v>2946567</v>
      </c>
      <c r="G7" s="20">
        <v>180978</v>
      </c>
      <c r="H7" s="20">
        <v>233729</v>
      </c>
      <c r="I7" s="20">
        <v>213845</v>
      </c>
      <c r="J7" s="20">
        <v>628552</v>
      </c>
      <c r="K7" s="20">
        <v>217506</v>
      </c>
      <c r="L7" s="20">
        <v>185186</v>
      </c>
      <c r="M7" s="20">
        <v>228423</v>
      </c>
      <c r="N7" s="20">
        <v>631115</v>
      </c>
      <c r="O7" s="20">
        <v>177567</v>
      </c>
      <c r="P7" s="20">
        <v>202944</v>
      </c>
      <c r="Q7" s="20">
        <v>178019</v>
      </c>
      <c r="R7" s="20">
        <v>558530</v>
      </c>
      <c r="S7" s="20"/>
      <c r="T7" s="20"/>
      <c r="U7" s="20"/>
      <c r="V7" s="20"/>
      <c r="W7" s="20">
        <v>1818197</v>
      </c>
      <c r="X7" s="20">
        <v>1667429</v>
      </c>
      <c r="Y7" s="20">
        <v>150768</v>
      </c>
      <c r="Z7" s="21">
        <v>9.0419442147161888</v>
      </c>
      <c r="AA7" s="22">
        <v>2946567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-1697758</v>
      </c>
      <c r="D14" s="18"/>
      <c r="E14" s="19">
        <v>-16242721</v>
      </c>
      <c r="F14" s="20">
        <v>-16894829</v>
      </c>
      <c r="G14" s="20">
        <v>-286761</v>
      </c>
      <c r="H14" s="20">
        <v>-19940</v>
      </c>
      <c r="I14" s="20"/>
      <c r="J14" s="20">
        <v>-306701</v>
      </c>
      <c r="K14" s="20">
        <v>-260444</v>
      </c>
      <c r="L14" s="20">
        <v>-21551</v>
      </c>
      <c r="M14" s="20"/>
      <c r="N14" s="20">
        <v>-281995</v>
      </c>
      <c r="O14" s="20"/>
      <c r="P14" s="20">
        <v>-3940</v>
      </c>
      <c r="Q14" s="20">
        <v>-1344355</v>
      </c>
      <c r="R14" s="20">
        <v>-1348295</v>
      </c>
      <c r="S14" s="20"/>
      <c r="T14" s="20"/>
      <c r="U14" s="20"/>
      <c r="V14" s="20"/>
      <c r="W14" s="20">
        <v>-1936991</v>
      </c>
      <c r="X14" s="20">
        <v>-12345076</v>
      </c>
      <c r="Y14" s="20">
        <v>10408085</v>
      </c>
      <c r="Z14" s="21">
        <v>-84.309606518420793</v>
      </c>
      <c r="AA14" s="22">
        <v>-16894829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888099</v>
      </c>
      <c r="D17" s="26">
        <f>SUM(D6:D16)</f>
        <v>0</v>
      </c>
      <c r="E17" s="27">
        <f t="shared" si="0"/>
        <v>-14381154</v>
      </c>
      <c r="F17" s="28">
        <f t="shared" si="0"/>
        <v>-13948262</v>
      </c>
      <c r="G17" s="28">
        <f t="shared" si="0"/>
        <v>-105783</v>
      </c>
      <c r="H17" s="28">
        <f t="shared" si="0"/>
        <v>213789</v>
      </c>
      <c r="I17" s="28">
        <f t="shared" si="0"/>
        <v>213845</v>
      </c>
      <c r="J17" s="28">
        <f t="shared" si="0"/>
        <v>321851</v>
      </c>
      <c r="K17" s="28">
        <f t="shared" si="0"/>
        <v>-42938</v>
      </c>
      <c r="L17" s="28">
        <f t="shared" si="0"/>
        <v>163635</v>
      </c>
      <c r="M17" s="28">
        <f t="shared" si="0"/>
        <v>228423</v>
      </c>
      <c r="N17" s="28">
        <f t="shared" si="0"/>
        <v>349120</v>
      </c>
      <c r="O17" s="28">
        <f t="shared" si="0"/>
        <v>177567</v>
      </c>
      <c r="P17" s="28">
        <f t="shared" si="0"/>
        <v>199004</v>
      </c>
      <c r="Q17" s="28">
        <f t="shared" si="0"/>
        <v>-1166336</v>
      </c>
      <c r="R17" s="28">
        <f t="shared" si="0"/>
        <v>-789765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-118794</v>
      </c>
      <c r="X17" s="28">
        <f t="shared" si="0"/>
        <v>-10677647</v>
      </c>
      <c r="Y17" s="28">
        <f t="shared" si="0"/>
        <v>10558853</v>
      </c>
      <c r="Z17" s="29">
        <f>+IF(X17&lt;&gt;0,+(Y17/X17)*100,0)</f>
        <v>-98.887451514364543</v>
      </c>
      <c r="AA17" s="30">
        <f>SUM(AA6:AA16)</f>
        <v>-13948262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-749997</v>
      </c>
      <c r="Y28" s="20">
        <v>749997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-749997</v>
      </c>
      <c r="Y30" s="28">
        <f t="shared" si="1"/>
        <v>749997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888099</v>
      </c>
      <c r="D41" s="32">
        <f>+D17+D30+D39</f>
        <v>0</v>
      </c>
      <c r="E41" s="33">
        <f t="shared" si="3"/>
        <v>-15381154</v>
      </c>
      <c r="F41" s="34">
        <f t="shared" si="3"/>
        <v>-14948262</v>
      </c>
      <c r="G41" s="34">
        <f t="shared" si="3"/>
        <v>-105783</v>
      </c>
      <c r="H41" s="34">
        <f t="shared" si="3"/>
        <v>213789</v>
      </c>
      <c r="I41" s="34">
        <f t="shared" si="3"/>
        <v>213845</v>
      </c>
      <c r="J41" s="34">
        <f t="shared" si="3"/>
        <v>321851</v>
      </c>
      <c r="K41" s="34">
        <f t="shared" si="3"/>
        <v>-42938</v>
      </c>
      <c r="L41" s="34">
        <f t="shared" si="3"/>
        <v>163635</v>
      </c>
      <c r="M41" s="34">
        <f t="shared" si="3"/>
        <v>228423</v>
      </c>
      <c r="N41" s="34">
        <f t="shared" si="3"/>
        <v>349120</v>
      </c>
      <c r="O41" s="34">
        <f t="shared" si="3"/>
        <v>177567</v>
      </c>
      <c r="P41" s="34">
        <f t="shared" si="3"/>
        <v>199004</v>
      </c>
      <c r="Q41" s="34">
        <f t="shared" si="3"/>
        <v>-1166336</v>
      </c>
      <c r="R41" s="34">
        <f t="shared" si="3"/>
        <v>-789765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-118794</v>
      </c>
      <c r="X41" s="34">
        <f t="shared" si="3"/>
        <v>-11427644</v>
      </c>
      <c r="Y41" s="34">
        <f t="shared" si="3"/>
        <v>11308850</v>
      </c>
      <c r="Z41" s="35">
        <f>+IF(X41&lt;&gt;0,+(Y41/X41)*100,0)</f>
        <v>-98.960468141989722</v>
      </c>
      <c r="AA41" s="36">
        <f>+AA17+AA30+AA39</f>
        <v>-14948262</v>
      </c>
    </row>
    <row r="42" spans="1:27" x14ac:dyDescent="0.25">
      <c r="A42" s="23" t="s">
        <v>63</v>
      </c>
      <c r="B42" s="17" t="s">
        <v>64</v>
      </c>
      <c r="C42" s="32">
        <v>-80970773</v>
      </c>
      <c r="D42" s="32"/>
      <c r="E42" s="33"/>
      <c r="F42" s="34"/>
      <c r="G42" s="34">
        <v>-80070773</v>
      </c>
      <c r="H42" s="34">
        <f>+G43+H60</f>
        <v>-80176556</v>
      </c>
      <c r="I42" s="34">
        <f>+H43+I60</f>
        <v>-79962767</v>
      </c>
      <c r="J42" s="34">
        <f>+G42</f>
        <v>-80070773</v>
      </c>
      <c r="K42" s="34">
        <f>+I43+K60</f>
        <v>-79748922</v>
      </c>
      <c r="L42" s="34">
        <f>+K43+L60</f>
        <v>-79791860</v>
      </c>
      <c r="M42" s="34">
        <f>+L43+M60</f>
        <v>-79628225</v>
      </c>
      <c r="N42" s="34">
        <f>+K42</f>
        <v>-79748922</v>
      </c>
      <c r="O42" s="34">
        <f>+M43+O60</f>
        <v>-79399802</v>
      </c>
      <c r="P42" s="34">
        <f>+O43+P60</f>
        <v>-79222235</v>
      </c>
      <c r="Q42" s="34">
        <f>+P43+Q60</f>
        <v>-79023231</v>
      </c>
      <c r="R42" s="34">
        <f>+O42</f>
        <v>-79399802</v>
      </c>
      <c r="S42" s="34">
        <f>+Q43+S60</f>
        <v>-80189567</v>
      </c>
      <c r="T42" s="34">
        <f>+S43+T60</f>
        <v>-80189567</v>
      </c>
      <c r="U42" s="34">
        <f>+T43+U60</f>
        <v>-80189567</v>
      </c>
      <c r="V42" s="34">
        <f>+S42</f>
        <v>-80189567</v>
      </c>
      <c r="W42" s="34">
        <f>+G42</f>
        <v>-80070773</v>
      </c>
      <c r="X42" s="34"/>
      <c r="Y42" s="34">
        <f>+W42-X42</f>
        <v>-80070773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-80082674</v>
      </c>
      <c r="D43" s="44">
        <f t="shared" ref="D43:AA43" si="4">+D41+D42</f>
        <v>0</v>
      </c>
      <c r="E43" s="45">
        <f t="shared" si="4"/>
        <v>-15381154</v>
      </c>
      <c r="F43" s="46">
        <f t="shared" si="4"/>
        <v>-14948262</v>
      </c>
      <c r="G43" s="46">
        <f t="shared" si="4"/>
        <v>-80176556</v>
      </c>
      <c r="H43" s="46">
        <f t="shared" si="4"/>
        <v>-79962767</v>
      </c>
      <c r="I43" s="46">
        <f t="shared" si="4"/>
        <v>-79748922</v>
      </c>
      <c r="J43" s="46">
        <f>+I43</f>
        <v>-79748922</v>
      </c>
      <c r="K43" s="46">
        <f t="shared" si="4"/>
        <v>-79791860</v>
      </c>
      <c r="L43" s="46">
        <f t="shared" si="4"/>
        <v>-79628225</v>
      </c>
      <c r="M43" s="46">
        <f t="shared" si="4"/>
        <v>-79399802</v>
      </c>
      <c r="N43" s="46">
        <f>+M43</f>
        <v>-79399802</v>
      </c>
      <c r="O43" s="46">
        <f t="shared" si="4"/>
        <v>-79222235</v>
      </c>
      <c r="P43" s="46">
        <f t="shared" si="4"/>
        <v>-79023231</v>
      </c>
      <c r="Q43" s="46">
        <f t="shared" si="4"/>
        <v>-80189567</v>
      </c>
      <c r="R43" s="46">
        <f>+Q43</f>
        <v>-80189567</v>
      </c>
      <c r="S43" s="46">
        <f t="shared" si="4"/>
        <v>-80189567</v>
      </c>
      <c r="T43" s="46">
        <f t="shared" si="4"/>
        <v>-80189567</v>
      </c>
      <c r="U43" s="46">
        <f t="shared" si="4"/>
        <v>-80189567</v>
      </c>
      <c r="V43" s="46">
        <f>+U43</f>
        <v>-80189567</v>
      </c>
      <c r="W43" s="46">
        <f>+V43</f>
        <v>-80189567</v>
      </c>
      <c r="X43" s="46">
        <f t="shared" si="4"/>
        <v>-11427644</v>
      </c>
      <c r="Y43" s="46">
        <f t="shared" si="4"/>
        <v>-68761923</v>
      </c>
      <c r="Z43" s="47">
        <f>+IF(X43&lt;&gt;0,+(Y43/X43)*100,0)</f>
        <v>601.71565547544185</v>
      </c>
      <c r="AA43" s="48">
        <f t="shared" si="4"/>
        <v>-14948262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-80070773</v>
      </c>
      <c r="J60">
        <v>-80070773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-16700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-6680</v>
      </c>
      <c r="Y8" s="20">
        <v>6680</v>
      </c>
      <c r="Z8" s="21">
        <v>-100</v>
      </c>
      <c r="AA8" s="22">
        <v>-16700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-16700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-6680</v>
      </c>
      <c r="Y17" s="28">
        <f t="shared" si="0"/>
        <v>6680</v>
      </c>
      <c r="Z17" s="29">
        <f>+IF(X17&lt;&gt;0,+(Y17/X17)*100,0)</f>
        <v>-100</v>
      </c>
      <c r="AA17" s="30">
        <f>SUM(AA6:AA16)</f>
        <v>-16700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-16700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-6680</v>
      </c>
      <c r="Y41" s="34">
        <f t="shared" si="3"/>
        <v>6680</v>
      </c>
      <c r="Z41" s="35">
        <f>+IF(X41&lt;&gt;0,+(Y41/X41)*100,0)</f>
        <v>-100</v>
      </c>
      <c r="AA41" s="36">
        <f>+AA17+AA30+AA39</f>
        <v>-16700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-16700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-6680</v>
      </c>
      <c r="Y43" s="46">
        <f t="shared" si="4"/>
        <v>6680</v>
      </c>
      <c r="Z43" s="47">
        <f>+IF(X43&lt;&gt;0,+(Y43/X43)*100,0)</f>
        <v>-100</v>
      </c>
      <c r="AA43" s="48">
        <f t="shared" si="4"/>
        <v>-16700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164126872</v>
      </c>
      <c r="D7" s="18"/>
      <c r="E7" s="19">
        <v>140049355</v>
      </c>
      <c r="F7" s="20">
        <v>140049355</v>
      </c>
      <c r="G7" s="20">
        <v>13422580</v>
      </c>
      <c r="H7" s="20">
        <v>14642529</v>
      </c>
      <c r="I7" s="20">
        <v>14798214</v>
      </c>
      <c r="J7" s="20">
        <v>42863323</v>
      </c>
      <c r="K7" s="20">
        <v>16330454</v>
      </c>
      <c r="L7" s="20">
        <v>13380476</v>
      </c>
      <c r="M7" s="20">
        <v>14680965</v>
      </c>
      <c r="N7" s="20">
        <v>44391895</v>
      </c>
      <c r="O7" s="20">
        <v>14187137</v>
      </c>
      <c r="P7" s="20">
        <v>13219371</v>
      </c>
      <c r="Q7" s="20">
        <v>15103395</v>
      </c>
      <c r="R7" s="20">
        <v>42509903</v>
      </c>
      <c r="S7" s="20"/>
      <c r="T7" s="20"/>
      <c r="U7" s="20"/>
      <c r="V7" s="20"/>
      <c r="W7" s="20">
        <v>129765121</v>
      </c>
      <c r="X7" s="20">
        <v>105037029</v>
      </c>
      <c r="Y7" s="20">
        <v>24728092</v>
      </c>
      <c r="Z7" s="21">
        <v>23.542261462859919</v>
      </c>
      <c r="AA7" s="22">
        <v>140049355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1060</v>
      </c>
      <c r="F8" s="20">
        <v>1060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792</v>
      </c>
      <c r="Y8" s="20">
        <v>-792</v>
      </c>
      <c r="Z8" s="21">
        <v>-100</v>
      </c>
      <c r="AA8" s="22">
        <v>1060</v>
      </c>
    </row>
    <row r="9" spans="1:27" x14ac:dyDescent="0.25">
      <c r="A9" s="23" t="s">
        <v>37</v>
      </c>
      <c r="B9" s="17" t="s">
        <v>38</v>
      </c>
      <c r="C9" s="18">
        <v>1000000</v>
      </c>
      <c r="D9" s="18"/>
      <c r="E9" s="19">
        <v>1990650</v>
      </c>
      <c r="F9" s="20">
        <v>1644810</v>
      </c>
      <c r="G9" s="20"/>
      <c r="H9" s="20">
        <v>435425</v>
      </c>
      <c r="I9" s="20"/>
      <c r="J9" s="20">
        <v>435425</v>
      </c>
      <c r="K9" s="20"/>
      <c r="L9" s="20"/>
      <c r="M9" s="20">
        <v>783659</v>
      </c>
      <c r="N9" s="20">
        <v>783659</v>
      </c>
      <c r="O9" s="20"/>
      <c r="P9" s="20">
        <v>425726</v>
      </c>
      <c r="Q9" s="20"/>
      <c r="R9" s="20">
        <v>425726</v>
      </c>
      <c r="S9" s="20"/>
      <c r="T9" s="20"/>
      <c r="U9" s="20"/>
      <c r="V9" s="20"/>
      <c r="W9" s="20">
        <v>1644810</v>
      </c>
      <c r="X9" s="20">
        <v>1354656</v>
      </c>
      <c r="Y9" s="20">
        <v>290154</v>
      </c>
      <c r="Z9" s="21">
        <v>21.419017078874635</v>
      </c>
      <c r="AA9" s="22">
        <v>1644810</v>
      </c>
    </row>
    <row r="10" spans="1:27" x14ac:dyDescent="0.25">
      <c r="A10" s="23" t="s">
        <v>39</v>
      </c>
      <c r="B10" s="17" t="s">
        <v>38</v>
      </c>
      <c r="C10" s="18">
        <v>19014206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>
        <v>9061395</v>
      </c>
      <c r="N10" s="20">
        <v>9061395</v>
      </c>
      <c r="O10" s="20"/>
      <c r="P10" s="20"/>
      <c r="Q10" s="20">
        <v>6482715</v>
      </c>
      <c r="R10" s="20">
        <v>6482715</v>
      </c>
      <c r="S10" s="20"/>
      <c r="T10" s="20"/>
      <c r="U10" s="20"/>
      <c r="V10" s="20"/>
      <c r="W10" s="20">
        <v>32800000</v>
      </c>
      <c r="X10" s="20">
        <v>24600006</v>
      </c>
      <c r="Y10" s="20">
        <v>8199994</v>
      </c>
      <c r="Z10" s="21">
        <v>33.333300813016066</v>
      </c>
      <c r="AA10" s="22">
        <v>32800000</v>
      </c>
    </row>
    <row r="11" spans="1:27" x14ac:dyDescent="0.25">
      <c r="A11" s="23" t="s">
        <v>40</v>
      </c>
      <c r="B11" s="17" t="s">
        <v>32</v>
      </c>
      <c r="C11" s="18">
        <v>1218291</v>
      </c>
      <c r="D11" s="18"/>
      <c r="E11" s="19">
        <v>8647569</v>
      </c>
      <c r="F11" s="20">
        <v>8647569</v>
      </c>
      <c r="G11" s="20">
        <v>169804</v>
      </c>
      <c r="H11" s="20">
        <v>191337</v>
      </c>
      <c r="I11" s="20">
        <v>208788</v>
      </c>
      <c r="J11" s="20">
        <v>569929</v>
      </c>
      <c r="K11" s="20">
        <v>232700</v>
      </c>
      <c r="L11" s="20">
        <v>129816</v>
      </c>
      <c r="M11" s="20">
        <v>222914</v>
      </c>
      <c r="N11" s="20">
        <v>585430</v>
      </c>
      <c r="O11" s="20">
        <v>146458</v>
      </c>
      <c r="P11" s="20">
        <v>125142</v>
      </c>
      <c r="Q11" s="20">
        <v>184503</v>
      </c>
      <c r="R11" s="20">
        <v>456103</v>
      </c>
      <c r="S11" s="20"/>
      <c r="T11" s="20"/>
      <c r="U11" s="20"/>
      <c r="V11" s="20"/>
      <c r="W11" s="20">
        <v>1611462</v>
      </c>
      <c r="X11" s="20">
        <v>6485679</v>
      </c>
      <c r="Y11" s="20">
        <v>-4874217</v>
      </c>
      <c r="Z11" s="21">
        <v>-75.153534425616812</v>
      </c>
      <c r="AA11" s="22">
        <v>8647569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-102746609</v>
      </c>
      <c r="D14" s="18"/>
      <c r="E14" s="19">
        <v>-184413640</v>
      </c>
      <c r="F14" s="20">
        <v>-179095352</v>
      </c>
      <c r="G14" s="20">
        <v>-8082641</v>
      </c>
      <c r="H14" s="20">
        <v>-14228546</v>
      </c>
      <c r="I14" s="20">
        <v>-2844202</v>
      </c>
      <c r="J14" s="20">
        <v>-25155389</v>
      </c>
      <c r="K14" s="20">
        <v>-14392609</v>
      </c>
      <c r="L14" s="20">
        <v>-27057158</v>
      </c>
      <c r="M14" s="20">
        <v>-2210877</v>
      </c>
      <c r="N14" s="20">
        <v>-43660644</v>
      </c>
      <c r="O14" s="20">
        <v>-13119090</v>
      </c>
      <c r="P14" s="20">
        <v>-23081327</v>
      </c>
      <c r="Q14" s="20">
        <v>-12020955</v>
      </c>
      <c r="R14" s="20">
        <v>-48221372</v>
      </c>
      <c r="S14" s="20"/>
      <c r="T14" s="20"/>
      <c r="U14" s="20"/>
      <c r="V14" s="20"/>
      <c r="W14" s="20">
        <v>-117037405</v>
      </c>
      <c r="X14" s="20">
        <v>-136182931</v>
      </c>
      <c r="Y14" s="20">
        <v>19145526</v>
      </c>
      <c r="Z14" s="21">
        <v>-14.058682581886858</v>
      </c>
      <c r="AA14" s="22">
        <v>-179095352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82612760</v>
      </c>
      <c r="D17" s="26">
        <f>SUM(D6:D16)</f>
        <v>0</v>
      </c>
      <c r="E17" s="27">
        <f t="shared" si="0"/>
        <v>-925006</v>
      </c>
      <c r="F17" s="28">
        <f t="shared" si="0"/>
        <v>4047442</v>
      </c>
      <c r="G17" s="28">
        <f t="shared" si="0"/>
        <v>22765633</v>
      </c>
      <c r="H17" s="28">
        <f t="shared" si="0"/>
        <v>1040745</v>
      </c>
      <c r="I17" s="28">
        <f t="shared" si="0"/>
        <v>12162800</v>
      </c>
      <c r="J17" s="28">
        <f t="shared" si="0"/>
        <v>35969178</v>
      </c>
      <c r="K17" s="28">
        <f t="shared" si="0"/>
        <v>2170545</v>
      </c>
      <c r="L17" s="28">
        <f t="shared" si="0"/>
        <v>-13546866</v>
      </c>
      <c r="M17" s="28">
        <f t="shared" si="0"/>
        <v>22538056</v>
      </c>
      <c r="N17" s="28">
        <f t="shared" si="0"/>
        <v>11161735</v>
      </c>
      <c r="O17" s="28">
        <f t="shared" si="0"/>
        <v>1214505</v>
      </c>
      <c r="P17" s="28">
        <f t="shared" si="0"/>
        <v>-9311088</v>
      </c>
      <c r="Q17" s="28">
        <f t="shared" si="0"/>
        <v>9749658</v>
      </c>
      <c r="R17" s="28">
        <f t="shared" si="0"/>
        <v>1653075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48783988</v>
      </c>
      <c r="X17" s="28">
        <f t="shared" si="0"/>
        <v>1295231</v>
      </c>
      <c r="Y17" s="28">
        <f t="shared" si="0"/>
        <v>47488757</v>
      </c>
      <c r="Z17" s="29">
        <f>+IF(X17&lt;&gt;0,+(Y17/X17)*100,0)</f>
        <v>3666.4314705253346</v>
      </c>
      <c r="AA17" s="30">
        <f>SUM(AA6:AA16)</f>
        <v>4047442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-19366526</v>
      </c>
      <c r="D28" s="18"/>
      <c r="E28" s="19">
        <v>-30325652</v>
      </c>
      <c r="F28" s="20">
        <v>-31214378</v>
      </c>
      <c r="G28" s="20">
        <v>-12044315</v>
      </c>
      <c r="H28" s="20">
        <v>-560227</v>
      </c>
      <c r="I28" s="20"/>
      <c r="J28" s="20">
        <v>-12604542</v>
      </c>
      <c r="K28" s="20">
        <v>-1361922</v>
      </c>
      <c r="L28" s="20">
        <v>-10431060</v>
      </c>
      <c r="M28" s="20">
        <v>-2148697</v>
      </c>
      <c r="N28" s="20">
        <v>-13941679</v>
      </c>
      <c r="O28" s="20">
        <v>-2202312</v>
      </c>
      <c r="P28" s="20">
        <v>-5391434</v>
      </c>
      <c r="Q28" s="20">
        <v>-3342433</v>
      </c>
      <c r="R28" s="20">
        <v>-10936179</v>
      </c>
      <c r="S28" s="20"/>
      <c r="T28" s="20"/>
      <c r="U28" s="20"/>
      <c r="V28" s="20"/>
      <c r="W28" s="20">
        <v>-37482400</v>
      </c>
      <c r="X28" s="20">
        <v>-23099723</v>
      </c>
      <c r="Y28" s="20">
        <v>-14382677</v>
      </c>
      <c r="Z28" s="21">
        <v>62.263417617605199</v>
      </c>
      <c r="AA28" s="22">
        <v>-31214378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-19366526</v>
      </c>
      <c r="D30" s="26">
        <f t="shared" ref="D30:Y30" si="1">SUM(D21:D29)</f>
        <v>0</v>
      </c>
      <c r="E30" s="27">
        <f t="shared" si="1"/>
        <v>-30325652</v>
      </c>
      <c r="F30" s="28">
        <f t="shared" si="1"/>
        <v>-31214378</v>
      </c>
      <c r="G30" s="28">
        <f t="shared" si="1"/>
        <v>-12044315</v>
      </c>
      <c r="H30" s="28">
        <f t="shared" si="1"/>
        <v>-560227</v>
      </c>
      <c r="I30" s="28">
        <f t="shared" si="1"/>
        <v>0</v>
      </c>
      <c r="J30" s="28">
        <f t="shared" si="1"/>
        <v>-12604542</v>
      </c>
      <c r="K30" s="28">
        <f t="shared" si="1"/>
        <v>-1361922</v>
      </c>
      <c r="L30" s="28">
        <f t="shared" si="1"/>
        <v>-10431060</v>
      </c>
      <c r="M30" s="28">
        <f t="shared" si="1"/>
        <v>-2148697</v>
      </c>
      <c r="N30" s="28">
        <f t="shared" si="1"/>
        <v>-13941679</v>
      </c>
      <c r="O30" s="28">
        <f t="shared" si="1"/>
        <v>-2202312</v>
      </c>
      <c r="P30" s="28">
        <f t="shared" si="1"/>
        <v>-5391434</v>
      </c>
      <c r="Q30" s="28">
        <f t="shared" si="1"/>
        <v>-3342433</v>
      </c>
      <c r="R30" s="28">
        <f t="shared" si="1"/>
        <v>-10936179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-37482400</v>
      </c>
      <c r="X30" s="28">
        <f t="shared" si="1"/>
        <v>-23099723</v>
      </c>
      <c r="Y30" s="28">
        <f t="shared" si="1"/>
        <v>-14382677</v>
      </c>
      <c r="Z30" s="29">
        <f>+IF(X30&lt;&gt;0,+(Y30/X30)*100,0)</f>
        <v>62.263417617605199</v>
      </c>
      <c r="AA30" s="30">
        <f>SUM(AA21:AA29)</f>
        <v>-31214378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63246234</v>
      </c>
      <c r="D41" s="32">
        <f>+D17+D30+D39</f>
        <v>0</v>
      </c>
      <c r="E41" s="33">
        <f t="shared" si="3"/>
        <v>-31250658</v>
      </c>
      <c r="F41" s="34">
        <f t="shared" si="3"/>
        <v>-27166936</v>
      </c>
      <c r="G41" s="34">
        <f t="shared" si="3"/>
        <v>10721318</v>
      </c>
      <c r="H41" s="34">
        <f t="shared" si="3"/>
        <v>480518</v>
      </c>
      <c r="I41" s="34">
        <f t="shared" si="3"/>
        <v>12162800</v>
      </c>
      <c r="J41" s="34">
        <f t="shared" si="3"/>
        <v>23364636</v>
      </c>
      <c r="K41" s="34">
        <f t="shared" si="3"/>
        <v>808623</v>
      </c>
      <c r="L41" s="34">
        <f t="shared" si="3"/>
        <v>-23977926</v>
      </c>
      <c r="M41" s="34">
        <f t="shared" si="3"/>
        <v>20389359</v>
      </c>
      <c r="N41" s="34">
        <f t="shared" si="3"/>
        <v>-2779944</v>
      </c>
      <c r="O41" s="34">
        <f t="shared" si="3"/>
        <v>-987807</v>
      </c>
      <c r="P41" s="34">
        <f t="shared" si="3"/>
        <v>-14702522</v>
      </c>
      <c r="Q41" s="34">
        <f t="shared" si="3"/>
        <v>6407225</v>
      </c>
      <c r="R41" s="34">
        <f t="shared" si="3"/>
        <v>-9283104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11301588</v>
      </c>
      <c r="X41" s="34">
        <f t="shared" si="3"/>
        <v>-21804492</v>
      </c>
      <c r="Y41" s="34">
        <f t="shared" si="3"/>
        <v>33106080</v>
      </c>
      <c r="Z41" s="35">
        <f>+IF(X41&lt;&gt;0,+(Y41/X41)*100,0)</f>
        <v>-151.8314666537519</v>
      </c>
      <c r="AA41" s="36">
        <f>+AA17+AA30+AA39</f>
        <v>-27166936</v>
      </c>
    </row>
    <row r="42" spans="1:27" x14ac:dyDescent="0.25">
      <c r="A42" s="23" t="s">
        <v>63</v>
      </c>
      <c r="B42" s="17" t="s">
        <v>64</v>
      </c>
      <c r="C42" s="32">
        <v>139906922</v>
      </c>
      <c r="D42" s="32"/>
      <c r="E42" s="33">
        <v>68820749</v>
      </c>
      <c r="F42" s="34">
        <v>202930726</v>
      </c>
      <c r="G42" s="34">
        <v>202930727</v>
      </c>
      <c r="H42" s="34">
        <f>+G43+H60</f>
        <v>213652045</v>
      </c>
      <c r="I42" s="34">
        <f>+H43+I60</f>
        <v>214132563</v>
      </c>
      <c r="J42" s="34">
        <f>+G42</f>
        <v>202930727</v>
      </c>
      <c r="K42" s="34">
        <f>+I43+K60</f>
        <v>226295363</v>
      </c>
      <c r="L42" s="34">
        <f>+K43+L60</f>
        <v>227103986</v>
      </c>
      <c r="M42" s="34">
        <f>+L43+M60</f>
        <v>203126060</v>
      </c>
      <c r="N42" s="34">
        <f>+K42</f>
        <v>226295363</v>
      </c>
      <c r="O42" s="34">
        <f>+M43+O60</f>
        <v>223515419</v>
      </c>
      <c r="P42" s="34">
        <f>+O43+P60</f>
        <v>222527612</v>
      </c>
      <c r="Q42" s="34">
        <f>+P43+Q60</f>
        <v>207825090</v>
      </c>
      <c r="R42" s="34">
        <f>+O42</f>
        <v>223515419</v>
      </c>
      <c r="S42" s="34">
        <f>+Q43+S60</f>
        <v>214232315</v>
      </c>
      <c r="T42" s="34">
        <f>+S43+T60</f>
        <v>214232315</v>
      </c>
      <c r="U42" s="34">
        <f>+T43+U60</f>
        <v>214232315</v>
      </c>
      <c r="V42" s="34">
        <f>+S42</f>
        <v>214232315</v>
      </c>
      <c r="W42" s="34">
        <f>+G42</f>
        <v>202930727</v>
      </c>
      <c r="X42" s="34">
        <v>202930726</v>
      </c>
      <c r="Y42" s="34">
        <f>+W42-X42</f>
        <v>1</v>
      </c>
      <c r="Z42" s="35">
        <f>+IF(X42&lt;&gt;0,+(Y42/X42)*100,0)</f>
        <v>4.927789988786617E-7</v>
      </c>
      <c r="AA42" s="36">
        <v>202930726</v>
      </c>
    </row>
    <row r="43" spans="1:27" x14ac:dyDescent="0.25">
      <c r="A43" s="42" t="s">
        <v>65</v>
      </c>
      <c r="B43" s="43" t="s">
        <v>64</v>
      </c>
      <c r="C43" s="44">
        <f>+C41+C42</f>
        <v>203153156</v>
      </c>
      <c r="D43" s="44">
        <f t="shared" ref="D43:AA43" si="4">+D41+D42</f>
        <v>0</v>
      </c>
      <c r="E43" s="45">
        <f t="shared" si="4"/>
        <v>37570091</v>
      </c>
      <c r="F43" s="46">
        <f t="shared" si="4"/>
        <v>175763790</v>
      </c>
      <c r="G43" s="46">
        <f t="shared" si="4"/>
        <v>213652045</v>
      </c>
      <c r="H43" s="46">
        <f t="shared" si="4"/>
        <v>214132563</v>
      </c>
      <c r="I43" s="46">
        <f t="shared" si="4"/>
        <v>226295363</v>
      </c>
      <c r="J43" s="46">
        <f>+I43</f>
        <v>226295363</v>
      </c>
      <c r="K43" s="46">
        <f t="shared" si="4"/>
        <v>227103986</v>
      </c>
      <c r="L43" s="46">
        <f t="shared" si="4"/>
        <v>203126060</v>
      </c>
      <c r="M43" s="46">
        <f t="shared" si="4"/>
        <v>223515419</v>
      </c>
      <c r="N43" s="46">
        <f>+M43</f>
        <v>223515419</v>
      </c>
      <c r="O43" s="46">
        <f t="shared" si="4"/>
        <v>222527612</v>
      </c>
      <c r="P43" s="46">
        <f t="shared" si="4"/>
        <v>207825090</v>
      </c>
      <c r="Q43" s="46">
        <f t="shared" si="4"/>
        <v>214232315</v>
      </c>
      <c r="R43" s="46">
        <f>+Q43</f>
        <v>214232315</v>
      </c>
      <c r="S43" s="46">
        <f t="shared" si="4"/>
        <v>214232315</v>
      </c>
      <c r="T43" s="46">
        <f t="shared" si="4"/>
        <v>214232315</v>
      </c>
      <c r="U43" s="46">
        <f t="shared" si="4"/>
        <v>214232315</v>
      </c>
      <c r="V43" s="46">
        <f>+U43</f>
        <v>214232315</v>
      </c>
      <c r="W43" s="46">
        <f>+V43</f>
        <v>214232315</v>
      </c>
      <c r="X43" s="46">
        <f t="shared" si="4"/>
        <v>181126234</v>
      </c>
      <c r="Y43" s="46">
        <f t="shared" si="4"/>
        <v>33106081</v>
      </c>
      <c r="Z43" s="47">
        <f>+IF(X43&lt;&gt;0,+(Y43/X43)*100,0)</f>
        <v>18.277905010712033</v>
      </c>
      <c r="AA43" s="48">
        <f t="shared" si="4"/>
        <v>175763790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202930727</v>
      </c>
      <c r="J60">
        <v>202930727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9707561</v>
      </c>
      <c r="D7" s="18"/>
      <c r="E7" s="19">
        <v>16072686</v>
      </c>
      <c r="F7" s="20">
        <v>16072686</v>
      </c>
      <c r="G7" s="20">
        <v>1062797</v>
      </c>
      <c r="H7" s="20">
        <v>847603</v>
      </c>
      <c r="I7" s="20">
        <v>1408745</v>
      </c>
      <c r="J7" s="20">
        <v>3319145</v>
      </c>
      <c r="K7" s="20">
        <v>654626</v>
      </c>
      <c r="L7" s="20">
        <v>1075043</v>
      </c>
      <c r="M7" s="20">
        <v>714282</v>
      </c>
      <c r="N7" s="20">
        <v>2443951</v>
      </c>
      <c r="O7" s="20">
        <v>1042698</v>
      </c>
      <c r="P7" s="20">
        <v>849785</v>
      </c>
      <c r="Q7" s="20">
        <v>970411</v>
      </c>
      <c r="R7" s="20">
        <v>2862894</v>
      </c>
      <c r="S7" s="20"/>
      <c r="T7" s="20"/>
      <c r="U7" s="20"/>
      <c r="V7" s="20"/>
      <c r="W7" s="20">
        <v>8625990</v>
      </c>
      <c r="X7" s="20">
        <v>12054510</v>
      </c>
      <c r="Y7" s="20">
        <v>-3428520</v>
      </c>
      <c r="Z7" s="21">
        <v>-28.441803109375662</v>
      </c>
      <c r="AA7" s="22">
        <v>16072686</v>
      </c>
    </row>
    <row r="8" spans="1:27" x14ac:dyDescent="0.25">
      <c r="A8" s="23" t="s">
        <v>36</v>
      </c>
      <c r="B8" s="17" t="s">
        <v>32</v>
      </c>
      <c r="C8" s="18">
        <v>8465</v>
      </c>
      <c r="D8" s="18"/>
      <c r="E8" s="19">
        <v>3938</v>
      </c>
      <c r="F8" s="20">
        <v>3938</v>
      </c>
      <c r="G8" s="20"/>
      <c r="H8" s="20">
        <v>921</v>
      </c>
      <c r="I8" s="20"/>
      <c r="J8" s="20">
        <v>921</v>
      </c>
      <c r="K8" s="20"/>
      <c r="L8" s="20"/>
      <c r="M8" s="20">
        <v>2927</v>
      </c>
      <c r="N8" s="20">
        <v>2927</v>
      </c>
      <c r="O8" s="20">
        <v>4214</v>
      </c>
      <c r="P8" s="20"/>
      <c r="Q8" s="20">
        <v>4182</v>
      </c>
      <c r="R8" s="20">
        <v>8396</v>
      </c>
      <c r="S8" s="20"/>
      <c r="T8" s="20"/>
      <c r="U8" s="20"/>
      <c r="V8" s="20"/>
      <c r="W8" s="20">
        <v>12244</v>
      </c>
      <c r="X8" s="20">
        <v>2952</v>
      </c>
      <c r="Y8" s="20">
        <v>9292</v>
      </c>
      <c r="Z8" s="21">
        <v>314.76964769647697</v>
      </c>
      <c r="AA8" s="22">
        <v>3938</v>
      </c>
    </row>
    <row r="9" spans="1:27" x14ac:dyDescent="0.25">
      <c r="A9" s="23" t="s">
        <v>37</v>
      </c>
      <c r="B9" s="17" t="s">
        <v>38</v>
      </c>
      <c r="C9" s="18">
        <v>8725</v>
      </c>
      <c r="D9" s="18"/>
      <c r="E9" s="19">
        <v>1454000</v>
      </c>
      <c r="F9" s="20"/>
      <c r="G9" s="20">
        <v>418</v>
      </c>
      <c r="H9" s="20">
        <v>836</v>
      </c>
      <c r="I9" s="20">
        <v>800</v>
      </c>
      <c r="J9" s="20">
        <v>2054</v>
      </c>
      <c r="K9" s="20"/>
      <c r="L9" s="20"/>
      <c r="M9" s="20"/>
      <c r="N9" s="20"/>
      <c r="O9" s="20">
        <v>1740</v>
      </c>
      <c r="P9" s="20"/>
      <c r="Q9" s="20">
        <v>870</v>
      </c>
      <c r="R9" s="20">
        <v>2610</v>
      </c>
      <c r="S9" s="20"/>
      <c r="T9" s="20"/>
      <c r="U9" s="20"/>
      <c r="V9" s="20"/>
      <c r="W9" s="20">
        <v>4664</v>
      </c>
      <c r="X9" s="20">
        <v>508903</v>
      </c>
      <c r="Y9" s="20">
        <v>-504239</v>
      </c>
      <c r="Z9" s="21">
        <v>-99.083518863123231</v>
      </c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-66111</v>
      </c>
      <c r="D14" s="18"/>
      <c r="E14" s="19">
        <v>-6806727</v>
      </c>
      <c r="F14" s="20">
        <v>-7256367</v>
      </c>
      <c r="G14" s="20"/>
      <c r="H14" s="20"/>
      <c r="I14" s="20"/>
      <c r="J14" s="20"/>
      <c r="K14" s="20"/>
      <c r="L14" s="20"/>
      <c r="M14" s="20"/>
      <c r="N14" s="20"/>
      <c r="O14" s="20">
        <v>-14500</v>
      </c>
      <c r="P14" s="20">
        <v>-226381</v>
      </c>
      <c r="Q14" s="20"/>
      <c r="R14" s="20">
        <v>-240881</v>
      </c>
      <c r="S14" s="20"/>
      <c r="T14" s="20"/>
      <c r="U14" s="20"/>
      <c r="V14" s="20"/>
      <c r="W14" s="20">
        <v>-240881</v>
      </c>
      <c r="X14" s="20">
        <v>-5284926</v>
      </c>
      <c r="Y14" s="20">
        <v>5044045</v>
      </c>
      <c r="Z14" s="21">
        <v>-95.442112150671548</v>
      </c>
      <c r="AA14" s="22">
        <v>-7256367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-1297350</v>
      </c>
      <c r="Y15" s="20">
        <v>1297350</v>
      </c>
      <c r="Z15" s="21">
        <v>-100</v>
      </c>
      <c r="AA15" s="22">
        <v>-1729804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9658640</v>
      </c>
      <c r="D17" s="26">
        <f>SUM(D6:D16)</f>
        <v>0</v>
      </c>
      <c r="E17" s="27">
        <f t="shared" si="0"/>
        <v>8994093</v>
      </c>
      <c r="F17" s="28">
        <f t="shared" si="0"/>
        <v>7090453</v>
      </c>
      <c r="G17" s="28">
        <f t="shared" si="0"/>
        <v>1063215</v>
      </c>
      <c r="H17" s="28">
        <f t="shared" si="0"/>
        <v>849360</v>
      </c>
      <c r="I17" s="28">
        <f t="shared" si="0"/>
        <v>1409545</v>
      </c>
      <c r="J17" s="28">
        <f t="shared" si="0"/>
        <v>3322120</v>
      </c>
      <c r="K17" s="28">
        <f t="shared" si="0"/>
        <v>654626</v>
      </c>
      <c r="L17" s="28">
        <f t="shared" si="0"/>
        <v>1075043</v>
      </c>
      <c r="M17" s="28">
        <f t="shared" si="0"/>
        <v>717209</v>
      </c>
      <c r="N17" s="28">
        <f t="shared" si="0"/>
        <v>2446878</v>
      </c>
      <c r="O17" s="28">
        <f t="shared" si="0"/>
        <v>1034152</v>
      </c>
      <c r="P17" s="28">
        <f t="shared" si="0"/>
        <v>623404</v>
      </c>
      <c r="Q17" s="28">
        <f t="shared" si="0"/>
        <v>975463</v>
      </c>
      <c r="R17" s="28">
        <f t="shared" si="0"/>
        <v>2633019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8402017</v>
      </c>
      <c r="X17" s="28">
        <f t="shared" si="0"/>
        <v>5984089</v>
      </c>
      <c r="Y17" s="28">
        <f t="shared" si="0"/>
        <v>2417928</v>
      </c>
      <c r="Z17" s="29">
        <f>+IF(X17&lt;&gt;0,+(Y17/X17)*100,0)</f>
        <v>40.405949844663077</v>
      </c>
      <c r="AA17" s="30">
        <f>SUM(AA6:AA16)</f>
        <v>7090453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9658640</v>
      </c>
      <c r="D41" s="32">
        <f>+D17+D30+D39</f>
        <v>0</v>
      </c>
      <c r="E41" s="33">
        <f t="shared" si="3"/>
        <v>8994093</v>
      </c>
      <c r="F41" s="34">
        <f t="shared" si="3"/>
        <v>7090453</v>
      </c>
      <c r="G41" s="34">
        <f t="shared" si="3"/>
        <v>1063215</v>
      </c>
      <c r="H41" s="34">
        <f t="shared" si="3"/>
        <v>849360</v>
      </c>
      <c r="I41" s="34">
        <f t="shared" si="3"/>
        <v>1409545</v>
      </c>
      <c r="J41" s="34">
        <f t="shared" si="3"/>
        <v>3322120</v>
      </c>
      <c r="K41" s="34">
        <f t="shared" si="3"/>
        <v>654626</v>
      </c>
      <c r="L41" s="34">
        <f t="shared" si="3"/>
        <v>1075043</v>
      </c>
      <c r="M41" s="34">
        <f t="shared" si="3"/>
        <v>717209</v>
      </c>
      <c r="N41" s="34">
        <f t="shared" si="3"/>
        <v>2446878</v>
      </c>
      <c r="O41" s="34">
        <f t="shared" si="3"/>
        <v>1034152</v>
      </c>
      <c r="P41" s="34">
        <f t="shared" si="3"/>
        <v>623404</v>
      </c>
      <c r="Q41" s="34">
        <f t="shared" si="3"/>
        <v>975463</v>
      </c>
      <c r="R41" s="34">
        <f t="shared" si="3"/>
        <v>2633019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8402017</v>
      </c>
      <c r="X41" s="34">
        <f t="shared" si="3"/>
        <v>5984089</v>
      </c>
      <c r="Y41" s="34">
        <f t="shared" si="3"/>
        <v>2417928</v>
      </c>
      <c r="Z41" s="35">
        <f>+IF(X41&lt;&gt;0,+(Y41/X41)*100,0)</f>
        <v>40.405949844663077</v>
      </c>
      <c r="AA41" s="36">
        <f>+AA17+AA30+AA39</f>
        <v>7090453</v>
      </c>
    </row>
    <row r="42" spans="1:27" x14ac:dyDescent="0.25">
      <c r="A42" s="23" t="s">
        <v>63</v>
      </c>
      <c r="B42" s="17" t="s">
        <v>64</v>
      </c>
      <c r="C42" s="32">
        <v>53528373</v>
      </c>
      <c r="D42" s="32"/>
      <c r="E42" s="33">
        <v>193960105</v>
      </c>
      <c r="F42" s="34">
        <v>193960105</v>
      </c>
      <c r="G42" s="34">
        <v>63147464</v>
      </c>
      <c r="H42" s="34">
        <f>+G43+H60</f>
        <v>64210679</v>
      </c>
      <c r="I42" s="34">
        <f>+H43+I60</f>
        <v>65060039</v>
      </c>
      <c r="J42" s="34">
        <f>+G42</f>
        <v>63147464</v>
      </c>
      <c r="K42" s="34">
        <f>+I43+K60</f>
        <v>66469584</v>
      </c>
      <c r="L42" s="34">
        <f>+K43+L60</f>
        <v>67124210</v>
      </c>
      <c r="M42" s="34">
        <f>+L43+M60</f>
        <v>68199253</v>
      </c>
      <c r="N42" s="34">
        <f>+K42</f>
        <v>66469584</v>
      </c>
      <c r="O42" s="34">
        <f>+M43+O60</f>
        <v>68916462</v>
      </c>
      <c r="P42" s="34">
        <f>+O43+P60</f>
        <v>69950614</v>
      </c>
      <c r="Q42" s="34">
        <f>+P43+Q60</f>
        <v>70574018</v>
      </c>
      <c r="R42" s="34">
        <f>+O42</f>
        <v>68916462</v>
      </c>
      <c r="S42" s="34">
        <f>+Q43+S60</f>
        <v>71549481</v>
      </c>
      <c r="T42" s="34">
        <f>+S43+T60</f>
        <v>71549481</v>
      </c>
      <c r="U42" s="34">
        <f>+T43+U60</f>
        <v>71549481</v>
      </c>
      <c r="V42" s="34">
        <f>+S42</f>
        <v>71549481</v>
      </c>
      <c r="W42" s="34">
        <f>+G42</f>
        <v>63147464</v>
      </c>
      <c r="X42" s="34">
        <v>193960105</v>
      </c>
      <c r="Y42" s="34">
        <f>+W42-X42</f>
        <v>-130812641</v>
      </c>
      <c r="Z42" s="35">
        <f>+IF(X42&lt;&gt;0,+(Y42/X42)*100,0)</f>
        <v>-67.443065675799673</v>
      </c>
      <c r="AA42" s="36">
        <v>193960105</v>
      </c>
    </row>
    <row r="43" spans="1:27" x14ac:dyDescent="0.25">
      <c r="A43" s="42" t="s">
        <v>65</v>
      </c>
      <c r="B43" s="43" t="s">
        <v>64</v>
      </c>
      <c r="C43" s="44">
        <f>+C41+C42</f>
        <v>63187013</v>
      </c>
      <c r="D43" s="44">
        <f t="shared" ref="D43:AA43" si="4">+D41+D42</f>
        <v>0</v>
      </c>
      <c r="E43" s="45">
        <f t="shared" si="4"/>
        <v>202954198</v>
      </c>
      <c r="F43" s="46">
        <f t="shared" si="4"/>
        <v>201050558</v>
      </c>
      <c r="G43" s="46">
        <f t="shared" si="4"/>
        <v>64210679</v>
      </c>
      <c r="H43" s="46">
        <f t="shared" si="4"/>
        <v>65060039</v>
      </c>
      <c r="I43" s="46">
        <f t="shared" si="4"/>
        <v>66469584</v>
      </c>
      <c r="J43" s="46">
        <f>+I43</f>
        <v>66469584</v>
      </c>
      <c r="K43" s="46">
        <f t="shared" si="4"/>
        <v>67124210</v>
      </c>
      <c r="L43" s="46">
        <f t="shared" si="4"/>
        <v>68199253</v>
      </c>
      <c r="M43" s="46">
        <f t="shared" si="4"/>
        <v>68916462</v>
      </c>
      <c r="N43" s="46">
        <f>+M43</f>
        <v>68916462</v>
      </c>
      <c r="O43" s="46">
        <f t="shared" si="4"/>
        <v>69950614</v>
      </c>
      <c r="P43" s="46">
        <f t="shared" si="4"/>
        <v>70574018</v>
      </c>
      <c r="Q43" s="46">
        <f t="shared" si="4"/>
        <v>71549481</v>
      </c>
      <c r="R43" s="46">
        <f>+Q43</f>
        <v>71549481</v>
      </c>
      <c r="S43" s="46">
        <f t="shared" si="4"/>
        <v>71549481</v>
      </c>
      <c r="T43" s="46">
        <f t="shared" si="4"/>
        <v>71549481</v>
      </c>
      <c r="U43" s="46">
        <f t="shared" si="4"/>
        <v>71549481</v>
      </c>
      <c r="V43" s="46">
        <f>+U43</f>
        <v>71549481</v>
      </c>
      <c r="W43" s="46">
        <f>+V43</f>
        <v>71549481</v>
      </c>
      <c r="X43" s="46">
        <f t="shared" si="4"/>
        <v>199944194</v>
      </c>
      <c r="Y43" s="46">
        <f t="shared" si="4"/>
        <v>-128394713</v>
      </c>
      <c r="Z43" s="47">
        <f>+IF(X43&lt;&gt;0,+(Y43/X43)*100,0)</f>
        <v>-64.215274488040393</v>
      </c>
      <c r="AA43" s="48">
        <f t="shared" si="4"/>
        <v>201050558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63147464</v>
      </c>
      <c r="J60">
        <v>63147464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28414218</v>
      </c>
      <c r="F7" s="20">
        <v>28414218</v>
      </c>
      <c r="G7" s="20"/>
      <c r="H7" s="20">
        <v>1009</v>
      </c>
      <c r="I7" s="20"/>
      <c r="J7" s="20">
        <v>1009</v>
      </c>
      <c r="K7" s="20">
        <v>1678</v>
      </c>
      <c r="L7" s="20">
        <v>6011</v>
      </c>
      <c r="M7" s="20"/>
      <c r="N7" s="20">
        <v>7689</v>
      </c>
      <c r="O7" s="20">
        <v>1486</v>
      </c>
      <c r="P7" s="20"/>
      <c r="Q7" s="20"/>
      <c r="R7" s="20">
        <v>1486</v>
      </c>
      <c r="S7" s="20"/>
      <c r="T7" s="20"/>
      <c r="U7" s="20"/>
      <c r="V7" s="20"/>
      <c r="W7" s="20">
        <v>10184</v>
      </c>
      <c r="X7" s="20">
        <v>21310659</v>
      </c>
      <c r="Y7" s="20">
        <v>-21300475</v>
      </c>
      <c r="Z7" s="21">
        <v>-99.952211707765585</v>
      </c>
      <c r="AA7" s="22">
        <v>28414218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393000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-23868301</v>
      </c>
      <c r="F14" s="20">
        <v>-23293301</v>
      </c>
      <c r="G14" s="20"/>
      <c r="H14" s="20">
        <v>-1031</v>
      </c>
      <c r="I14" s="20">
        <v>-35145</v>
      </c>
      <c r="J14" s="20">
        <v>-36176</v>
      </c>
      <c r="K14" s="20">
        <v>-11607058</v>
      </c>
      <c r="L14" s="20">
        <v>12660046</v>
      </c>
      <c r="M14" s="20">
        <v>-3049866</v>
      </c>
      <c r="N14" s="20">
        <v>-1996878</v>
      </c>
      <c r="O14" s="20">
        <v>-13275</v>
      </c>
      <c r="P14" s="20">
        <v>-17410629</v>
      </c>
      <c r="Q14" s="20">
        <v>-40609682</v>
      </c>
      <c r="R14" s="20">
        <v>-58033586</v>
      </c>
      <c r="S14" s="20"/>
      <c r="T14" s="20"/>
      <c r="U14" s="20"/>
      <c r="V14" s="20"/>
      <c r="W14" s="20">
        <v>-60066640</v>
      </c>
      <c r="X14" s="20">
        <v>-17469972</v>
      </c>
      <c r="Y14" s="20">
        <v>-42596668</v>
      </c>
      <c r="Z14" s="21">
        <v>243.82791225996237</v>
      </c>
      <c r="AA14" s="22">
        <v>-23293301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393000</v>
      </c>
      <c r="D17" s="26">
        <f>SUM(D6:D16)</f>
        <v>0</v>
      </c>
      <c r="E17" s="27">
        <f t="shared" si="0"/>
        <v>4545917</v>
      </c>
      <c r="F17" s="28">
        <f t="shared" si="0"/>
        <v>5120917</v>
      </c>
      <c r="G17" s="28">
        <f t="shared" si="0"/>
        <v>0</v>
      </c>
      <c r="H17" s="28">
        <f t="shared" si="0"/>
        <v>-22</v>
      </c>
      <c r="I17" s="28">
        <f t="shared" si="0"/>
        <v>-35145</v>
      </c>
      <c r="J17" s="28">
        <f t="shared" si="0"/>
        <v>-35167</v>
      </c>
      <c r="K17" s="28">
        <f t="shared" si="0"/>
        <v>-11605380</v>
      </c>
      <c r="L17" s="28">
        <f t="shared" si="0"/>
        <v>12666057</v>
      </c>
      <c r="M17" s="28">
        <f t="shared" si="0"/>
        <v>-3049866</v>
      </c>
      <c r="N17" s="28">
        <f t="shared" si="0"/>
        <v>-1989189</v>
      </c>
      <c r="O17" s="28">
        <f t="shared" si="0"/>
        <v>-11789</v>
      </c>
      <c r="P17" s="28">
        <f t="shared" si="0"/>
        <v>-17410629</v>
      </c>
      <c r="Q17" s="28">
        <f t="shared" si="0"/>
        <v>-40609682</v>
      </c>
      <c r="R17" s="28">
        <f t="shared" si="0"/>
        <v>-58032100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-60056456</v>
      </c>
      <c r="X17" s="28">
        <f t="shared" si="0"/>
        <v>3840687</v>
      </c>
      <c r="Y17" s="28">
        <f t="shared" si="0"/>
        <v>-63897143</v>
      </c>
      <c r="Z17" s="29">
        <f>+IF(X17&lt;&gt;0,+(Y17/X17)*100,0)</f>
        <v>-1663.6904543379869</v>
      </c>
      <c r="AA17" s="30">
        <f>SUM(AA6:AA16)</f>
        <v>5120917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-2875000</v>
      </c>
      <c r="F28" s="20">
        <v>-1875000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-1406250</v>
      </c>
      <c r="Y28" s="20">
        <v>1406250</v>
      </c>
      <c r="Z28" s="21">
        <v>-100</v>
      </c>
      <c r="AA28" s="22">
        <v>-1875000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-2875000</v>
      </c>
      <c r="F30" s="28">
        <f t="shared" si="1"/>
        <v>-1875000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-1406250</v>
      </c>
      <c r="Y30" s="28">
        <f t="shared" si="1"/>
        <v>1406250</v>
      </c>
      <c r="Z30" s="29">
        <f>+IF(X30&lt;&gt;0,+(Y30/X30)*100,0)</f>
        <v>-100</v>
      </c>
      <c r="AA30" s="30">
        <f>SUM(AA21:AA29)</f>
        <v>-1875000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393000</v>
      </c>
      <c r="D41" s="32">
        <f>+D17+D30+D39</f>
        <v>0</v>
      </c>
      <c r="E41" s="33">
        <f t="shared" si="3"/>
        <v>1670917</v>
      </c>
      <c r="F41" s="34">
        <f t="shared" si="3"/>
        <v>3245917</v>
      </c>
      <c r="G41" s="34">
        <f t="shared" si="3"/>
        <v>0</v>
      </c>
      <c r="H41" s="34">
        <f t="shared" si="3"/>
        <v>-22</v>
      </c>
      <c r="I41" s="34">
        <f t="shared" si="3"/>
        <v>-35145</v>
      </c>
      <c r="J41" s="34">
        <f t="shared" si="3"/>
        <v>-35167</v>
      </c>
      <c r="K41" s="34">
        <f t="shared" si="3"/>
        <v>-11605380</v>
      </c>
      <c r="L41" s="34">
        <f t="shared" si="3"/>
        <v>12666057</v>
      </c>
      <c r="M41" s="34">
        <f t="shared" si="3"/>
        <v>-3049866</v>
      </c>
      <c r="N41" s="34">
        <f t="shared" si="3"/>
        <v>-1989189</v>
      </c>
      <c r="O41" s="34">
        <f t="shared" si="3"/>
        <v>-11789</v>
      </c>
      <c r="P41" s="34">
        <f t="shared" si="3"/>
        <v>-17410629</v>
      </c>
      <c r="Q41" s="34">
        <f t="shared" si="3"/>
        <v>-40609682</v>
      </c>
      <c r="R41" s="34">
        <f t="shared" si="3"/>
        <v>-58032100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-60056456</v>
      </c>
      <c r="X41" s="34">
        <f t="shared" si="3"/>
        <v>2434437</v>
      </c>
      <c r="Y41" s="34">
        <f t="shared" si="3"/>
        <v>-62490893</v>
      </c>
      <c r="Z41" s="35">
        <f>+IF(X41&lt;&gt;0,+(Y41/X41)*100,0)</f>
        <v>-2566.9546182546519</v>
      </c>
      <c r="AA41" s="36">
        <f>+AA17+AA30+AA39</f>
        <v>3245917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-22</v>
      </c>
      <c r="J42" s="34">
        <f>+G42</f>
        <v>0</v>
      </c>
      <c r="K42" s="34">
        <f>+I43+K60</f>
        <v>-35167</v>
      </c>
      <c r="L42" s="34">
        <f>+K43+L60</f>
        <v>-11640547</v>
      </c>
      <c r="M42" s="34">
        <f>+L43+M60</f>
        <v>1025510</v>
      </c>
      <c r="N42" s="34">
        <f>+K42</f>
        <v>-35167</v>
      </c>
      <c r="O42" s="34">
        <f>+M43+O60</f>
        <v>-2024356</v>
      </c>
      <c r="P42" s="34">
        <f>+O43+P60</f>
        <v>-2036145</v>
      </c>
      <c r="Q42" s="34">
        <f>+P43+Q60</f>
        <v>-19446774</v>
      </c>
      <c r="R42" s="34">
        <f>+O42</f>
        <v>-2024356</v>
      </c>
      <c r="S42" s="34">
        <f>+Q43+S60</f>
        <v>-60056456</v>
      </c>
      <c r="T42" s="34">
        <f>+S43+T60</f>
        <v>-60056456</v>
      </c>
      <c r="U42" s="34">
        <f>+T43+U60</f>
        <v>-60056456</v>
      </c>
      <c r="V42" s="34">
        <f>+S42</f>
        <v>-60056456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393000</v>
      </c>
      <c r="D43" s="44">
        <f t="shared" ref="D43:AA43" si="4">+D41+D42</f>
        <v>0</v>
      </c>
      <c r="E43" s="45">
        <f t="shared" si="4"/>
        <v>1670917</v>
      </c>
      <c r="F43" s="46">
        <f t="shared" si="4"/>
        <v>3245917</v>
      </c>
      <c r="G43" s="46">
        <f t="shared" si="4"/>
        <v>0</v>
      </c>
      <c r="H43" s="46">
        <f t="shared" si="4"/>
        <v>-22</v>
      </c>
      <c r="I43" s="46">
        <f t="shared" si="4"/>
        <v>-35167</v>
      </c>
      <c r="J43" s="46">
        <f>+I43</f>
        <v>-35167</v>
      </c>
      <c r="K43" s="46">
        <f t="shared" si="4"/>
        <v>-11640547</v>
      </c>
      <c r="L43" s="46">
        <f t="shared" si="4"/>
        <v>1025510</v>
      </c>
      <c r="M43" s="46">
        <f t="shared" si="4"/>
        <v>-2024356</v>
      </c>
      <c r="N43" s="46">
        <f>+M43</f>
        <v>-2024356</v>
      </c>
      <c r="O43" s="46">
        <f t="shared" si="4"/>
        <v>-2036145</v>
      </c>
      <c r="P43" s="46">
        <f t="shared" si="4"/>
        <v>-19446774</v>
      </c>
      <c r="Q43" s="46">
        <f t="shared" si="4"/>
        <v>-60056456</v>
      </c>
      <c r="R43" s="46">
        <f>+Q43</f>
        <v>-60056456</v>
      </c>
      <c r="S43" s="46">
        <f t="shared" si="4"/>
        <v>-60056456</v>
      </c>
      <c r="T43" s="46">
        <f t="shared" si="4"/>
        <v>-60056456</v>
      </c>
      <c r="U43" s="46">
        <f t="shared" si="4"/>
        <v>-60056456</v>
      </c>
      <c r="V43" s="46">
        <f>+U43</f>
        <v>-60056456</v>
      </c>
      <c r="W43" s="46">
        <f>+V43</f>
        <v>-60056456</v>
      </c>
      <c r="X43" s="46">
        <f t="shared" si="4"/>
        <v>2434437</v>
      </c>
      <c r="Y43" s="46">
        <f t="shared" si="4"/>
        <v>-62490893</v>
      </c>
      <c r="Z43" s="47">
        <f>+IF(X43&lt;&gt;0,+(Y43/X43)*100,0)</f>
        <v>-2566.9546182546519</v>
      </c>
      <c r="AA43" s="48">
        <f t="shared" si="4"/>
        <v>3245917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10643108</v>
      </c>
      <c r="D7" s="18"/>
      <c r="E7" s="19">
        <v>10140301</v>
      </c>
      <c r="F7" s="20">
        <v>9425681</v>
      </c>
      <c r="G7" s="20">
        <v>906299</v>
      </c>
      <c r="H7" s="20">
        <v>927336</v>
      </c>
      <c r="I7" s="20">
        <v>814086</v>
      </c>
      <c r="J7" s="20">
        <v>2647721</v>
      </c>
      <c r="K7" s="20">
        <v>882412</v>
      </c>
      <c r="L7" s="20">
        <v>776096</v>
      </c>
      <c r="M7" s="20">
        <v>788359</v>
      </c>
      <c r="N7" s="20">
        <v>2446867</v>
      </c>
      <c r="O7" s="20">
        <v>850487</v>
      </c>
      <c r="P7" s="20">
        <v>882850</v>
      </c>
      <c r="Q7" s="20">
        <v>850369</v>
      </c>
      <c r="R7" s="20">
        <v>2583706</v>
      </c>
      <c r="S7" s="20"/>
      <c r="T7" s="20"/>
      <c r="U7" s="20"/>
      <c r="V7" s="20"/>
      <c r="W7" s="20">
        <v>7678294</v>
      </c>
      <c r="X7" s="20">
        <v>7426552</v>
      </c>
      <c r="Y7" s="20">
        <v>251742</v>
      </c>
      <c r="Z7" s="21">
        <v>3.3897561075449278</v>
      </c>
      <c r="AA7" s="22">
        <v>9425681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84046</v>
      </c>
      <c r="D11" s="18"/>
      <c r="E11" s="19">
        <v>1605536</v>
      </c>
      <c r="F11" s="20">
        <v>1409160</v>
      </c>
      <c r="G11" s="20">
        <v>6027</v>
      </c>
      <c r="H11" s="20">
        <v>7229</v>
      </c>
      <c r="I11" s="20">
        <v>6478</v>
      </c>
      <c r="J11" s="20">
        <v>19734</v>
      </c>
      <c r="K11" s="20">
        <v>7581</v>
      </c>
      <c r="L11" s="20">
        <v>7401</v>
      </c>
      <c r="M11" s="20">
        <v>5472</v>
      </c>
      <c r="N11" s="20">
        <v>20454</v>
      </c>
      <c r="O11" s="20">
        <v>8495</v>
      </c>
      <c r="P11" s="20">
        <v>12584</v>
      </c>
      <c r="Q11" s="20">
        <v>8236</v>
      </c>
      <c r="R11" s="20">
        <v>29315</v>
      </c>
      <c r="S11" s="20"/>
      <c r="T11" s="20"/>
      <c r="U11" s="20"/>
      <c r="V11" s="20"/>
      <c r="W11" s="20">
        <v>69503</v>
      </c>
      <c r="X11" s="20">
        <v>1155061</v>
      </c>
      <c r="Y11" s="20">
        <v>-1085558</v>
      </c>
      <c r="Z11" s="21">
        <v>-93.982742037000648</v>
      </c>
      <c r="AA11" s="22">
        <v>1409160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-28840783</v>
      </c>
      <c r="D14" s="18"/>
      <c r="E14" s="19">
        <v>-27815952</v>
      </c>
      <c r="F14" s="20">
        <v>-25689389</v>
      </c>
      <c r="G14" s="20">
        <v>-2339400</v>
      </c>
      <c r="H14" s="20">
        <v>-222140</v>
      </c>
      <c r="I14" s="20">
        <v>-89592</v>
      </c>
      <c r="J14" s="20">
        <v>-2651132</v>
      </c>
      <c r="K14" s="20">
        <v>-1086750</v>
      </c>
      <c r="L14" s="20">
        <v>-1454749</v>
      </c>
      <c r="M14" s="20">
        <v>-3265650</v>
      </c>
      <c r="N14" s="20">
        <v>-5807149</v>
      </c>
      <c r="O14" s="20">
        <v>-26750</v>
      </c>
      <c r="P14" s="20">
        <v>-1120070</v>
      </c>
      <c r="Q14" s="20">
        <v>-1210876</v>
      </c>
      <c r="R14" s="20">
        <v>-2357696</v>
      </c>
      <c r="S14" s="20"/>
      <c r="T14" s="20"/>
      <c r="U14" s="20"/>
      <c r="V14" s="20"/>
      <c r="W14" s="20">
        <v>-10815977</v>
      </c>
      <c r="X14" s="20">
        <v>-20330322</v>
      </c>
      <c r="Y14" s="20">
        <v>9514345</v>
      </c>
      <c r="Z14" s="21">
        <v>-46.79879148003657</v>
      </c>
      <c r="AA14" s="22">
        <v>-25689389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-18113629</v>
      </c>
      <c r="D17" s="26">
        <f>SUM(D6:D16)</f>
        <v>0</v>
      </c>
      <c r="E17" s="27">
        <f t="shared" si="0"/>
        <v>-16070115</v>
      </c>
      <c r="F17" s="28">
        <f t="shared" si="0"/>
        <v>-14854548</v>
      </c>
      <c r="G17" s="28">
        <f t="shared" si="0"/>
        <v>-1427074</v>
      </c>
      <c r="H17" s="28">
        <f t="shared" si="0"/>
        <v>712425</v>
      </c>
      <c r="I17" s="28">
        <f t="shared" si="0"/>
        <v>730972</v>
      </c>
      <c r="J17" s="28">
        <f t="shared" si="0"/>
        <v>16323</v>
      </c>
      <c r="K17" s="28">
        <f t="shared" si="0"/>
        <v>-196757</v>
      </c>
      <c r="L17" s="28">
        <f t="shared" si="0"/>
        <v>-671252</v>
      </c>
      <c r="M17" s="28">
        <f t="shared" si="0"/>
        <v>-2471819</v>
      </c>
      <c r="N17" s="28">
        <f t="shared" si="0"/>
        <v>-3339828</v>
      </c>
      <c r="O17" s="28">
        <f t="shared" si="0"/>
        <v>832232</v>
      </c>
      <c r="P17" s="28">
        <f t="shared" si="0"/>
        <v>-224636</v>
      </c>
      <c r="Q17" s="28">
        <f t="shared" si="0"/>
        <v>-352271</v>
      </c>
      <c r="R17" s="28">
        <f t="shared" si="0"/>
        <v>255325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-3068180</v>
      </c>
      <c r="X17" s="28">
        <f t="shared" si="0"/>
        <v>-11748709</v>
      </c>
      <c r="Y17" s="28">
        <f t="shared" si="0"/>
        <v>8680529</v>
      </c>
      <c r="Z17" s="29">
        <f>+IF(X17&lt;&gt;0,+(Y17/X17)*100,0)</f>
        <v>-73.884960466720216</v>
      </c>
      <c r="AA17" s="30">
        <f>SUM(AA6:AA16)</f>
        <v>-14854548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-14943120</v>
      </c>
      <c r="D28" s="18"/>
      <c r="E28" s="19">
        <v>-6616213</v>
      </c>
      <c r="F28" s="20">
        <v>-9025509</v>
      </c>
      <c r="G28" s="20">
        <v>-2856372</v>
      </c>
      <c r="H28" s="20"/>
      <c r="I28" s="20">
        <v>-1274863</v>
      </c>
      <c r="J28" s="20">
        <v>-4131235</v>
      </c>
      <c r="K28" s="20">
        <v>-435269</v>
      </c>
      <c r="L28" s="20">
        <v>-115613</v>
      </c>
      <c r="M28" s="20">
        <v>-828690</v>
      </c>
      <c r="N28" s="20">
        <v>-1379572</v>
      </c>
      <c r="O28" s="20"/>
      <c r="P28" s="20">
        <v>-336888</v>
      </c>
      <c r="Q28" s="20">
        <v>-676078</v>
      </c>
      <c r="R28" s="20">
        <v>-1012966</v>
      </c>
      <c r="S28" s="20"/>
      <c r="T28" s="20"/>
      <c r="U28" s="20"/>
      <c r="V28" s="20"/>
      <c r="W28" s="20">
        <v>-6523773</v>
      </c>
      <c r="X28" s="20">
        <v>-5267947</v>
      </c>
      <c r="Y28" s="20">
        <v>-1255826</v>
      </c>
      <c r="Z28" s="21">
        <v>23.839002176749311</v>
      </c>
      <c r="AA28" s="22">
        <v>-9025509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-14943120</v>
      </c>
      <c r="D30" s="26">
        <f t="shared" ref="D30:Y30" si="1">SUM(D21:D29)</f>
        <v>0</v>
      </c>
      <c r="E30" s="27">
        <f t="shared" si="1"/>
        <v>-6616213</v>
      </c>
      <c r="F30" s="28">
        <f t="shared" si="1"/>
        <v>-9025509</v>
      </c>
      <c r="G30" s="28">
        <f t="shared" si="1"/>
        <v>-2856372</v>
      </c>
      <c r="H30" s="28">
        <f t="shared" si="1"/>
        <v>0</v>
      </c>
      <c r="I30" s="28">
        <f t="shared" si="1"/>
        <v>-1274863</v>
      </c>
      <c r="J30" s="28">
        <f t="shared" si="1"/>
        <v>-4131235</v>
      </c>
      <c r="K30" s="28">
        <f t="shared" si="1"/>
        <v>-435269</v>
      </c>
      <c r="L30" s="28">
        <f t="shared" si="1"/>
        <v>-115613</v>
      </c>
      <c r="M30" s="28">
        <f t="shared" si="1"/>
        <v>-828690</v>
      </c>
      <c r="N30" s="28">
        <f t="shared" si="1"/>
        <v>-1379572</v>
      </c>
      <c r="O30" s="28">
        <f t="shared" si="1"/>
        <v>0</v>
      </c>
      <c r="P30" s="28">
        <f t="shared" si="1"/>
        <v>-336888</v>
      </c>
      <c r="Q30" s="28">
        <f t="shared" si="1"/>
        <v>-676078</v>
      </c>
      <c r="R30" s="28">
        <f t="shared" si="1"/>
        <v>-1012966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-6523773</v>
      </c>
      <c r="X30" s="28">
        <f t="shared" si="1"/>
        <v>-5267947</v>
      </c>
      <c r="Y30" s="28">
        <f t="shared" si="1"/>
        <v>-1255826</v>
      </c>
      <c r="Z30" s="29">
        <f>+IF(X30&lt;&gt;0,+(Y30/X30)*100,0)</f>
        <v>23.839002176749311</v>
      </c>
      <c r="AA30" s="30">
        <f>SUM(AA21:AA29)</f>
        <v>-9025509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-33056749</v>
      </c>
      <c r="D41" s="32">
        <f>+D17+D30+D39</f>
        <v>0</v>
      </c>
      <c r="E41" s="33">
        <f t="shared" si="3"/>
        <v>-22686328</v>
      </c>
      <c r="F41" s="34">
        <f t="shared" si="3"/>
        <v>-23880057</v>
      </c>
      <c r="G41" s="34">
        <f t="shared" si="3"/>
        <v>-4283446</v>
      </c>
      <c r="H41" s="34">
        <f t="shared" si="3"/>
        <v>712425</v>
      </c>
      <c r="I41" s="34">
        <f t="shared" si="3"/>
        <v>-543891</v>
      </c>
      <c r="J41" s="34">
        <f t="shared" si="3"/>
        <v>-4114912</v>
      </c>
      <c r="K41" s="34">
        <f t="shared" si="3"/>
        <v>-632026</v>
      </c>
      <c r="L41" s="34">
        <f t="shared" si="3"/>
        <v>-786865</v>
      </c>
      <c r="M41" s="34">
        <f t="shared" si="3"/>
        <v>-3300509</v>
      </c>
      <c r="N41" s="34">
        <f t="shared" si="3"/>
        <v>-4719400</v>
      </c>
      <c r="O41" s="34">
        <f t="shared" si="3"/>
        <v>832232</v>
      </c>
      <c r="P41" s="34">
        <f t="shared" si="3"/>
        <v>-561524</v>
      </c>
      <c r="Q41" s="34">
        <f t="shared" si="3"/>
        <v>-1028349</v>
      </c>
      <c r="R41" s="34">
        <f t="shared" si="3"/>
        <v>-757641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-9591953</v>
      </c>
      <c r="X41" s="34">
        <f t="shared" si="3"/>
        <v>-17016656</v>
      </c>
      <c r="Y41" s="34">
        <f t="shared" si="3"/>
        <v>7424703</v>
      </c>
      <c r="Z41" s="35">
        <f>+IF(X41&lt;&gt;0,+(Y41/X41)*100,0)</f>
        <v>-43.631974460787127</v>
      </c>
      <c r="AA41" s="36">
        <f>+AA17+AA30+AA39</f>
        <v>-23880057</v>
      </c>
    </row>
    <row r="42" spans="1:27" x14ac:dyDescent="0.25">
      <c r="A42" s="23" t="s">
        <v>63</v>
      </c>
      <c r="B42" s="17" t="s">
        <v>64</v>
      </c>
      <c r="C42" s="32">
        <v>17935974</v>
      </c>
      <c r="D42" s="32"/>
      <c r="E42" s="33">
        <v>17935974</v>
      </c>
      <c r="F42" s="34">
        <v>-15127271</v>
      </c>
      <c r="G42" s="34">
        <v>-15127271</v>
      </c>
      <c r="H42" s="34">
        <f>+G43+H60</f>
        <v>-19410717</v>
      </c>
      <c r="I42" s="34">
        <f>+H43+I60</f>
        <v>-18698292</v>
      </c>
      <c r="J42" s="34">
        <f>+G42</f>
        <v>-15127271</v>
      </c>
      <c r="K42" s="34">
        <f>+I43+K60</f>
        <v>-19242183</v>
      </c>
      <c r="L42" s="34">
        <f>+K43+L60</f>
        <v>-19874209</v>
      </c>
      <c r="M42" s="34">
        <f>+L43+M60</f>
        <v>-20661074</v>
      </c>
      <c r="N42" s="34">
        <f>+K42</f>
        <v>-19242183</v>
      </c>
      <c r="O42" s="34">
        <f>+M43+O60</f>
        <v>-23961583</v>
      </c>
      <c r="P42" s="34">
        <f>+O43+P60</f>
        <v>-23129351</v>
      </c>
      <c r="Q42" s="34">
        <f>+P43+Q60</f>
        <v>-23690875</v>
      </c>
      <c r="R42" s="34">
        <f>+O42</f>
        <v>-23961583</v>
      </c>
      <c r="S42" s="34">
        <f>+Q43+S60</f>
        <v>-24719224</v>
      </c>
      <c r="T42" s="34">
        <f>+S43+T60</f>
        <v>-24719224</v>
      </c>
      <c r="U42" s="34">
        <f>+T43+U60</f>
        <v>-24719224</v>
      </c>
      <c r="V42" s="34">
        <f>+S42</f>
        <v>-24719224</v>
      </c>
      <c r="W42" s="34">
        <f>+G42</f>
        <v>-15127271</v>
      </c>
      <c r="X42" s="34">
        <v>-15127271</v>
      </c>
      <c r="Y42" s="34">
        <f>+W42-X42</f>
        <v>0</v>
      </c>
      <c r="Z42" s="35">
        <f>+IF(X42&lt;&gt;0,+(Y42/X42)*100,0)</f>
        <v>0</v>
      </c>
      <c r="AA42" s="36">
        <v>-15127271</v>
      </c>
    </row>
    <row r="43" spans="1:27" x14ac:dyDescent="0.25">
      <c r="A43" s="42" t="s">
        <v>65</v>
      </c>
      <c r="B43" s="43" t="s">
        <v>64</v>
      </c>
      <c r="C43" s="44">
        <f>+C41+C42</f>
        <v>-15120775</v>
      </c>
      <c r="D43" s="44">
        <f t="shared" ref="D43:AA43" si="4">+D41+D42</f>
        <v>0</v>
      </c>
      <c r="E43" s="45">
        <f t="shared" si="4"/>
        <v>-4750354</v>
      </c>
      <c r="F43" s="46">
        <f t="shared" si="4"/>
        <v>-39007328</v>
      </c>
      <c r="G43" s="46">
        <f t="shared" si="4"/>
        <v>-19410717</v>
      </c>
      <c r="H43" s="46">
        <f t="shared" si="4"/>
        <v>-18698292</v>
      </c>
      <c r="I43" s="46">
        <f t="shared" si="4"/>
        <v>-19242183</v>
      </c>
      <c r="J43" s="46">
        <f>+I43</f>
        <v>-19242183</v>
      </c>
      <c r="K43" s="46">
        <f t="shared" si="4"/>
        <v>-19874209</v>
      </c>
      <c r="L43" s="46">
        <f t="shared" si="4"/>
        <v>-20661074</v>
      </c>
      <c r="M43" s="46">
        <f t="shared" si="4"/>
        <v>-23961583</v>
      </c>
      <c r="N43" s="46">
        <f>+M43</f>
        <v>-23961583</v>
      </c>
      <c r="O43" s="46">
        <f t="shared" si="4"/>
        <v>-23129351</v>
      </c>
      <c r="P43" s="46">
        <f t="shared" si="4"/>
        <v>-23690875</v>
      </c>
      <c r="Q43" s="46">
        <f t="shared" si="4"/>
        <v>-24719224</v>
      </c>
      <c r="R43" s="46">
        <f>+Q43</f>
        <v>-24719224</v>
      </c>
      <c r="S43" s="46">
        <f t="shared" si="4"/>
        <v>-24719224</v>
      </c>
      <c r="T43" s="46">
        <f t="shared" si="4"/>
        <v>-24719224</v>
      </c>
      <c r="U43" s="46">
        <f t="shared" si="4"/>
        <v>-24719224</v>
      </c>
      <c r="V43" s="46">
        <f>+U43</f>
        <v>-24719224</v>
      </c>
      <c r="W43" s="46">
        <f>+V43</f>
        <v>-24719224</v>
      </c>
      <c r="X43" s="46">
        <f t="shared" si="4"/>
        <v>-32143927</v>
      </c>
      <c r="Y43" s="46">
        <f t="shared" si="4"/>
        <v>7424703</v>
      </c>
      <c r="Z43" s="47">
        <f>+IF(X43&lt;&gt;0,+(Y43/X43)*100,0)</f>
        <v>-23.098307185677719</v>
      </c>
      <c r="AA43" s="48">
        <f t="shared" si="4"/>
        <v>-39007328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-15127271</v>
      </c>
      <c r="J60">
        <v>-15127271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12174992</v>
      </c>
      <c r="D7" s="18"/>
      <c r="E7" s="19">
        <v>64343772</v>
      </c>
      <c r="F7" s="20">
        <v>64343772</v>
      </c>
      <c r="G7" s="20">
        <v>1196146</v>
      </c>
      <c r="H7" s="20">
        <v>1172601</v>
      </c>
      <c r="I7" s="20">
        <v>1198017</v>
      </c>
      <c r="J7" s="20">
        <v>3566764</v>
      </c>
      <c r="K7" s="20">
        <v>1301331</v>
      </c>
      <c r="L7" s="20">
        <v>1234195</v>
      </c>
      <c r="M7" s="20">
        <v>1284494</v>
      </c>
      <c r="N7" s="20">
        <v>3820020</v>
      </c>
      <c r="O7" s="20">
        <v>1500471</v>
      </c>
      <c r="P7" s="20">
        <v>1344651</v>
      </c>
      <c r="Q7" s="20">
        <v>1443524</v>
      </c>
      <c r="R7" s="20">
        <v>4288646</v>
      </c>
      <c r="S7" s="20"/>
      <c r="T7" s="20"/>
      <c r="U7" s="20"/>
      <c r="V7" s="20"/>
      <c r="W7" s="20">
        <v>11675430</v>
      </c>
      <c r="X7" s="20">
        <v>48257829</v>
      </c>
      <c r="Y7" s="20">
        <v>-36582399</v>
      </c>
      <c r="Z7" s="21">
        <v>-75.806143289205991</v>
      </c>
      <c r="AA7" s="22">
        <v>64343772</v>
      </c>
    </row>
    <row r="8" spans="1:27" x14ac:dyDescent="0.25">
      <c r="A8" s="23" t="s">
        <v>36</v>
      </c>
      <c r="B8" s="17" t="s">
        <v>32</v>
      </c>
      <c r="C8" s="18">
        <v>22705</v>
      </c>
      <c r="D8" s="18"/>
      <c r="E8" s="19">
        <v>35316</v>
      </c>
      <c r="F8" s="20">
        <v>35316</v>
      </c>
      <c r="G8" s="20"/>
      <c r="H8" s="20"/>
      <c r="I8" s="20"/>
      <c r="J8" s="20"/>
      <c r="K8" s="20"/>
      <c r="L8" s="20"/>
      <c r="M8" s="20"/>
      <c r="N8" s="20"/>
      <c r="O8" s="20">
        <v>5734</v>
      </c>
      <c r="P8" s="20"/>
      <c r="Q8" s="20"/>
      <c r="R8" s="20">
        <v>5734</v>
      </c>
      <c r="S8" s="20"/>
      <c r="T8" s="20"/>
      <c r="U8" s="20"/>
      <c r="V8" s="20"/>
      <c r="W8" s="20">
        <v>5734</v>
      </c>
      <c r="X8" s="20">
        <v>26487</v>
      </c>
      <c r="Y8" s="20">
        <v>-20753</v>
      </c>
      <c r="Z8" s="21">
        <v>-78.351644202816473</v>
      </c>
      <c r="AA8" s="22">
        <v>35316</v>
      </c>
    </row>
    <row r="9" spans="1:27" x14ac:dyDescent="0.25">
      <c r="A9" s="23" t="s">
        <v>37</v>
      </c>
      <c r="B9" s="17" t="s">
        <v>38</v>
      </c>
      <c r="C9" s="18">
        <v>6950</v>
      </c>
      <c r="D9" s="18"/>
      <c r="E9" s="19">
        <v>1608000</v>
      </c>
      <c r="F9" s="20">
        <v>1608000</v>
      </c>
      <c r="G9" s="20">
        <v>32</v>
      </c>
      <c r="H9" s="20">
        <v>33</v>
      </c>
      <c r="I9" s="20">
        <v>49</v>
      </c>
      <c r="J9" s="20">
        <v>114</v>
      </c>
      <c r="K9" s="20">
        <v>16</v>
      </c>
      <c r="L9" s="20">
        <v>16</v>
      </c>
      <c r="M9" s="20">
        <v>16</v>
      </c>
      <c r="N9" s="20">
        <v>48</v>
      </c>
      <c r="O9" s="20">
        <v>16</v>
      </c>
      <c r="P9" s="20">
        <v>33</v>
      </c>
      <c r="Q9" s="20"/>
      <c r="R9" s="20">
        <v>49</v>
      </c>
      <c r="S9" s="20"/>
      <c r="T9" s="20"/>
      <c r="U9" s="20"/>
      <c r="V9" s="20"/>
      <c r="W9" s="20">
        <v>211</v>
      </c>
      <c r="X9" s="20">
        <v>1206000</v>
      </c>
      <c r="Y9" s="20">
        <v>-1205789</v>
      </c>
      <c r="Z9" s="21">
        <v>-99.982504145936986</v>
      </c>
      <c r="AA9" s="22">
        <v>1608000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62094</v>
      </c>
      <c r="D11" s="18"/>
      <c r="E11" s="19">
        <v>7592448</v>
      </c>
      <c r="F11" s="20">
        <v>7592448</v>
      </c>
      <c r="G11" s="20">
        <v>7793</v>
      </c>
      <c r="H11" s="20">
        <v>7169</v>
      </c>
      <c r="I11" s="20">
        <v>7847</v>
      </c>
      <c r="J11" s="20">
        <v>22809</v>
      </c>
      <c r="K11" s="20">
        <v>6645</v>
      </c>
      <c r="L11" s="20">
        <v>8358</v>
      </c>
      <c r="M11" s="20">
        <v>12270</v>
      </c>
      <c r="N11" s="20">
        <v>27273</v>
      </c>
      <c r="O11" s="20">
        <v>13832</v>
      </c>
      <c r="P11" s="20">
        <v>7931</v>
      </c>
      <c r="Q11" s="20">
        <v>9733</v>
      </c>
      <c r="R11" s="20">
        <v>31496</v>
      </c>
      <c r="S11" s="20"/>
      <c r="T11" s="20"/>
      <c r="U11" s="20"/>
      <c r="V11" s="20"/>
      <c r="W11" s="20">
        <v>81578</v>
      </c>
      <c r="X11" s="20">
        <v>5694336</v>
      </c>
      <c r="Y11" s="20">
        <v>-5612758</v>
      </c>
      <c r="Z11" s="21">
        <v>-98.567383449097491</v>
      </c>
      <c r="AA11" s="22">
        <v>7592448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-44882894</v>
      </c>
      <c r="D14" s="18"/>
      <c r="E14" s="19">
        <v>-52636056</v>
      </c>
      <c r="F14" s="20">
        <v>-60945993</v>
      </c>
      <c r="G14" s="20">
        <v>-3599192</v>
      </c>
      <c r="H14" s="20">
        <v>-2740995</v>
      </c>
      <c r="I14" s="20">
        <v>-5197754</v>
      </c>
      <c r="J14" s="20">
        <v>-11537941</v>
      </c>
      <c r="K14" s="20">
        <v>-7328827</v>
      </c>
      <c r="L14" s="20">
        <v>-882639</v>
      </c>
      <c r="M14" s="20">
        <v>-8568228</v>
      </c>
      <c r="N14" s="20">
        <v>-16779694</v>
      </c>
      <c r="O14" s="20">
        <v>-2843455</v>
      </c>
      <c r="P14" s="20">
        <v>-2899754</v>
      </c>
      <c r="Q14" s="20">
        <v>-2894165</v>
      </c>
      <c r="R14" s="20">
        <v>-8637374</v>
      </c>
      <c r="S14" s="20"/>
      <c r="T14" s="20"/>
      <c r="U14" s="20"/>
      <c r="V14" s="20"/>
      <c r="W14" s="20">
        <v>-36955009</v>
      </c>
      <c r="X14" s="20">
        <v>-42787930</v>
      </c>
      <c r="Y14" s="20">
        <v>5832921</v>
      </c>
      <c r="Z14" s="21">
        <v>-13.632164491247883</v>
      </c>
      <c r="AA14" s="22">
        <v>-60945993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-78900</v>
      </c>
      <c r="F16" s="20">
        <v>-78900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-59175</v>
      </c>
      <c r="Y16" s="20">
        <v>59175</v>
      </c>
      <c r="Z16" s="21">
        <v>-100</v>
      </c>
      <c r="AA16" s="22">
        <v>-78900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-32616153</v>
      </c>
      <c r="D17" s="26">
        <f>SUM(D6:D16)</f>
        <v>0</v>
      </c>
      <c r="E17" s="27">
        <f t="shared" si="0"/>
        <v>20864580</v>
      </c>
      <c r="F17" s="28">
        <f t="shared" si="0"/>
        <v>12554643</v>
      </c>
      <c r="G17" s="28">
        <f t="shared" si="0"/>
        <v>-2395221</v>
      </c>
      <c r="H17" s="28">
        <f t="shared" si="0"/>
        <v>-1561192</v>
      </c>
      <c r="I17" s="28">
        <f t="shared" si="0"/>
        <v>-3991841</v>
      </c>
      <c r="J17" s="28">
        <f t="shared" si="0"/>
        <v>-7948254</v>
      </c>
      <c r="K17" s="28">
        <f t="shared" si="0"/>
        <v>-6020835</v>
      </c>
      <c r="L17" s="28">
        <f t="shared" si="0"/>
        <v>359930</v>
      </c>
      <c r="M17" s="28">
        <f t="shared" si="0"/>
        <v>-7271448</v>
      </c>
      <c r="N17" s="28">
        <f t="shared" si="0"/>
        <v>-12932353</v>
      </c>
      <c r="O17" s="28">
        <f t="shared" si="0"/>
        <v>-1323402</v>
      </c>
      <c r="P17" s="28">
        <f t="shared" si="0"/>
        <v>-1547139</v>
      </c>
      <c r="Q17" s="28">
        <f t="shared" si="0"/>
        <v>-1440908</v>
      </c>
      <c r="R17" s="28">
        <f t="shared" si="0"/>
        <v>-4311449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-25192056</v>
      </c>
      <c r="X17" s="28">
        <f t="shared" si="0"/>
        <v>12337547</v>
      </c>
      <c r="Y17" s="28">
        <f t="shared" si="0"/>
        <v>-37529603</v>
      </c>
      <c r="Z17" s="29">
        <f>+IF(X17&lt;&gt;0,+(Y17/X17)*100,0)</f>
        <v>-304.19015222393881</v>
      </c>
      <c r="AA17" s="30">
        <f>SUM(AA6:AA16)</f>
        <v>12554643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-1173000</v>
      </c>
      <c r="D28" s="18"/>
      <c r="E28" s="19"/>
      <c r="F28" s="20">
        <v>-5547245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-2141560</v>
      </c>
      <c r="R28" s="20">
        <v>-2141560</v>
      </c>
      <c r="S28" s="20"/>
      <c r="T28" s="20"/>
      <c r="U28" s="20"/>
      <c r="V28" s="20"/>
      <c r="W28" s="20">
        <v>-2141560</v>
      </c>
      <c r="X28" s="20">
        <v>-2218898</v>
      </c>
      <c r="Y28" s="20">
        <v>77338</v>
      </c>
      <c r="Z28" s="21">
        <v>-3.4854238455305291</v>
      </c>
      <c r="AA28" s="22">
        <v>-5547245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-1173000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-5547245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-2141560</v>
      </c>
      <c r="R30" s="28">
        <f t="shared" si="1"/>
        <v>-2141560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-2141560</v>
      </c>
      <c r="X30" s="28">
        <f t="shared" si="1"/>
        <v>-2218898</v>
      </c>
      <c r="Y30" s="28">
        <f t="shared" si="1"/>
        <v>77338</v>
      </c>
      <c r="Z30" s="29">
        <f>+IF(X30&lt;&gt;0,+(Y30/X30)*100,0)</f>
        <v>-3.4854238455305291</v>
      </c>
      <c r="AA30" s="30">
        <f>SUM(AA21:AA29)</f>
        <v>-5547245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-33789153</v>
      </c>
      <c r="D41" s="32">
        <f>+D17+D30+D39</f>
        <v>0</v>
      </c>
      <c r="E41" s="33">
        <f t="shared" si="3"/>
        <v>20864580</v>
      </c>
      <c r="F41" s="34">
        <f t="shared" si="3"/>
        <v>7007398</v>
      </c>
      <c r="G41" s="34">
        <f t="shared" si="3"/>
        <v>-2395221</v>
      </c>
      <c r="H41" s="34">
        <f t="shared" si="3"/>
        <v>-1561192</v>
      </c>
      <c r="I41" s="34">
        <f t="shared" si="3"/>
        <v>-3991841</v>
      </c>
      <c r="J41" s="34">
        <f t="shared" si="3"/>
        <v>-7948254</v>
      </c>
      <c r="K41" s="34">
        <f t="shared" si="3"/>
        <v>-6020835</v>
      </c>
      <c r="L41" s="34">
        <f t="shared" si="3"/>
        <v>359930</v>
      </c>
      <c r="M41" s="34">
        <f t="shared" si="3"/>
        <v>-7271448</v>
      </c>
      <c r="N41" s="34">
        <f t="shared" si="3"/>
        <v>-12932353</v>
      </c>
      <c r="O41" s="34">
        <f t="shared" si="3"/>
        <v>-1323402</v>
      </c>
      <c r="P41" s="34">
        <f t="shared" si="3"/>
        <v>-1547139</v>
      </c>
      <c r="Q41" s="34">
        <f t="shared" si="3"/>
        <v>-3582468</v>
      </c>
      <c r="R41" s="34">
        <f t="shared" si="3"/>
        <v>-6453009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-27333616</v>
      </c>
      <c r="X41" s="34">
        <f t="shared" si="3"/>
        <v>10118649</v>
      </c>
      <c r="Y41" s="34">
        <f t="shared" si="3"/>
        <v>-37452265</v>
      </c>
      <c r="Z41" s="35">
        <f>+IF(X41&lt;&gt;0,+(Y41/X41)*100,0)</f>
        <v>-370.13108172840072</v>
      </c>
      <c r="AA41" s="36">
        <f>+AA17+AA30+AA39</f>
        <v>7007398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-33570911</v>
      </c>
      <c r="G42" s="34">
        <v>-33570911</v>
      </c>
      <c r="H42" s="34">
        <f>+G43+H60</f>
        <v>-35966132</v>
      </c>
      <c r="I42" s="34">
        <f>+H43+I60</f>
        <v>-37527324</v>
      </c>
      <c r="J42" s="34">
        <f>+G42</f>
        <v>-33570911</v>
      </c>
      <c r="K42" s="34">
        <f>+I43+K60</f>
        <v>-41519165</v>
      </c>
      <c r="L42" s="34">
        <f>+K43+L60</f>
        <v>-47540000</v>
      </c>
      <c r="M42" s="34">
        <f>+L43+M60</f>
        <v>-47180070</v>
      </c>
      <c r="N42" s="34">
        <f>+K42</f>
        <v>-41519165</v>
      </c>
      <c r="O42" s="34">
        <f>+M43+O60</f>
        <v>-54451518</v>
      </c>
      <c r="P42" s="34">
        <f>+O43+P60</f>
        <v>-55774920</v>
      </c>
      <c r="Q42" s="34">
        <f>+P43+Q60</f>
        <v>-57322059</v>
      </c>
      <c r="R42" s="34">
        <f>+O42</f>
        <v>-54451518</v>
      </c>
      <c r="S42" s="34">
        <f>+Q43+S60</f>
        <v>-60904527</v>
      </c>
      <c r="T42" s="34">
        <f>+S43+T60</f>
        <v>-60904527</v>
      </c>
      <c r="U42" s="34">
        <f>+T43+U60</f>
        <v>-60904527</v>
      </c>
      <c r="V42" s="34">
        <f>+S42</f>
        <v>-60904527</v>
      </c>
      <c r="W42" s="34">
        <f>+G42</f>
        <v>-33570911</v>
      </c>
      <c r="X42" s="34">
        <v>-33570911</v>
      </c>
      <c r="Y42" s="34">
        <f>+W42-X42</f>
        <v>0</v>
      </c>
      <c r="Z42" s="35">
        <f>+IF(X42&lt;&gt;0,+(Y42/X42)*100,0)</f>
        <v>0</v>
      </c>
      <c r="AA42" s="36">
        <v>-33570911</v>
      </c>
    </row>
    <row r="43" spans="1:27" x14ac:dyDescent="0.25">
      <c r="A43" s="42" t="s">
        <v>65</v>
      </c>
      <c r="B43" s="43" t="s">
        <v>64</v>
      </c>
      <c r="C43" s="44">
        <f>+C41+C42</f>
        <v>-33789153</v>
      </c>
      <c r="D43" s="44">
        <f t="shared" ref="D43:AA43" si="4">+D41+D42</f>
        <v>0</v>
      </c>
      <c r="E43" s="45">
        <f t="shared" si="4"/>
        <v>20864580</v>
      </c>
      <c r="F43" s="46">
        <f t="shared" si="4"/>
        <v>-26563513</v>
      </c>
      <c r="G43" s="46">
        <f t="shared" si="4"/>
        <v>-35966132</v>
      </c>
      <c r="H43" s="46">
        <f t="shared" si="4"/>
        <v>-37527324</v>
      </c>
      <c r="I43" s="46">
        <f t="shared" si="4"/>
        <v>-41519165</v>
      </c>
      <c r="J43" s="46">
        <f>+I43</f>
        <v>-41519165</v>
      </c>
      <c r="K43" s="46">
        <f t="shared" si="4"/>
        <v>-47540000</v>
      </c>
      <c r="L43" s="46">
        <f t="shared" si="4"/>
        <v>-47180070</v>
      </c>
      <c r="M43" s="46">
        <f t="shared" si="4"/>
        <v>-54451518</v>
      </c>
      <c r="N43" s="46">
        <f>+M43</f>
        <v>-54451518</v>
      </c>
      <c r="O43" s="46">
        <f t="shared" si="4"/>
        <v>-55774920</v>
      </c>
      <c r="P43" s="46">
        <f t="shared" si="4"/>
        <v>-57322059</v>
      </c>
      <c r="Q43" s="46">
        <f t="shared" si="4"/>
        <v>-60904527</v>
      </c>
      <c r="R43" s="46">
        <f>+Q43</f>
        <v>-60904527</v>
      </c>
      <c r="S43" s="46">
        <f t="shared" si="4"/>
        <v>-60904527</v>
      </c>
      <c r="T43" s="46">
        <f t="shared" si="4"/>
        <v>-60904527</v>
      </c>
      <c r="U43" s="46">
        <f t="shared" si="4"/>
        <v>-60904527</v>
      </c>
      <c r="V43" s="46">
        <f>+U43</f>
        <v>-60904527</v>
      </c>
      <c r="W43" s="46">
        <f>+V43</f>
        <v>-60904527</v>
      </c>
      <c r="X43" s="46">
        <f t="shared" si="4"/>
        <v>-23452262</v>
      </c>
      <c r="Y43" s="46">
        <f t="shared" si="4"/>
        <v>-37452265</v>
      </c>
      <c r="Z43" s="47">
        <f>+IF(X43&lt;&gt;0,+(Y43/X43)*100,0)</f>
        <v>159.69574704563678</v>
      </c>
      <c r="AA43" s="48">
        <f t="shared" si="4"/>
        <v>-26563513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-33570911</v>
      </c>
      <c r="J60">
        <v>-33570911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15921780</v>
      </c>
      <c r="D7" s="18"/>
      <c r="E7" s="19">
        <v>23261772</v>
      </c>
      <c r="F7" s="20">
        <v>25111067</v>
      </c>
      <c r="G7" s="20">
        <v>1352503</v>
      </c>
      <c r="H7" s="20">
        <v>1448533</v>
      </c>
      <c r="I7" s="20">
        <v>1446188</v>
      </c>
      <c r="J7" s="20">
        <v>4247224</v>
      </c>
      <c r="K7" s="20">
        <v>1548522</v>
      </c>
      <c r="L7" s="20">
        <v>1479366</v>
      </c>
      <c r="M7" s="20">
        <v>1455427</v>
      </c>
      <c r="N7" s="20">
        <v>4483315</v>
      </c>
      <c r="O7" s="20">
        <v>1292080</v>
      </c>
      <c r="P7" s="20">
        <v>1461354</v>
      </c>
      <c r="Q7" s="20">
        <v>1511888</v>
      </c>
      <c r="R7" s="20">
        <v>4265322</v>
      </c>
      <c r="S7" s="20"/>
      <c r="T7" s="20"/>
      <c r="U7" s="20"/>
      <c r="V7" s="20"/>
      <c r="W7" s="20">
        <v>12995861</v>
      </c>
      <c r="X7" s="20">
        <v>18186047</v>
      </c>
      <c r="Y7" s="20">
        <v>-5190186</v>
      </c>
      <c r="Z7" s="21">
        <v>-28.53938516710091</v>
      </c>
      <c r="AA7" s="22">
        <v>25111067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-491899</v>
      </c>
      <c r="D14" s="18"/>
      <c r="E14" s="19">
        <v>-22717236</v>
      </c>
      <c r="F14" s="20">
        <v>-23575696</v>
      </c>
      <c r="G14" s="20">
        <v>-124800</v>
      </c>
      <c r="H14" s="20"/>
      <c r="I14" s="20">
        <v>-510709</v>
      </c>
      <c r="J14" s="20">
        <v>-635509</v>
      </c>
      <c r="K14" s="20"/>
      <c r="L14" s="20">
        <v>-29950</v>
      </c>
      <c r="M14" s="20">
        <v>-148800</v>
      </c>
      <c r="N14" s="20">
        <v>-178750</v>
      </c>
      <c r="O14" s="20">
        <v>-229245</v>
      </c>
      <c r="P14" s="20">
        <v>-86845</v>
      </c>
      <c r="Q14" s="20"/>
      <c r="R14" s="20">
        <v>-316090</v>
      </c>
      <c r="S14" s="20"/>
      <c r="T14" s="20"/>
      <c r="U14" s="20"/>
      <c r="V14" s="20"/>
      <c r="W14" s="20">
        <v>-1130349</v>
      </c>
      <c r="X14" s="20">
        <v>-17381311</v>
      </c>
      <c r="Y14" s="20">
        <v>16250962</v>
      </c>
      <c r="Z14" s="21">
        <v>-93.496756372404818</v>
      </c>
      <c r="AA14" s="22">
        <v>-23575696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15429881</v>
      </c>
      <c r="D17" s="26">
        <f>SUM(D6:D16)</f>
        <v>0</v>
      </c>
      <c r="E17" s="27">
        <f t="shared" si="0"/>
        <v>544536</v>
      </c>
      <c r="F17" s="28">
        <f t="shared" si="0"/>
        <v>1535371</v>
      </c>
      <c r="G17" s="28">
        <f t="shared" si="0"/>
        <v>1227703</v>
      </c>
      <c r="H17" s="28">
        <f t="shared" si="0"/>
        <v>1448533</v>
      </c>
      <c r="I17" s="28">
        <f t="shared" si="0"/>
        <v>935479</v>
      </c>
      <c r="J17" s="28">
        <f t="shared" si="0"/>
        <v>3611715</v>
      </c>
      <c r="K17" s="28">
        <f t="shared" si="0"/>
        <v>1548522</v>
      </c>
      <c r="L17" s="28">
        <f t="shared" si="0"/>
        <v>1449416</v>
      </c>
      <c r="M17" s="28">
        <f t="shared" si="0"/>
        <v>1306627</v>
      </c>
      <c r="N17" s="28">
        <f t="shared" si="0"/>
        <v>4304565</v>
      </c>
      <c r="O17" s="28">
        <f t="shared" si="0"/>
        <v>1062835</v>
      </c>
      <c r="P17" s="28">
        <f t="shared" si="0"/>
        <v>1374509</v>
      </c>
      <c r="Q17" s="28">
        <f t="shared" si="0"/>
        <v>1511888</v>
      </c>
      <c r="R17" s="28">
        <f t="shared" si="0"/>
        <v>3949232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11865512</v>
      </c>
      <c r="X17" s="28">
        <f t="shared" si="0"/>
        <v>804736</v>
      </c>
      <c r="Y17" s="28">
        <f t="shared" si="0"/>
        <v>11060776</v>
      </c>
      <c r="Z17" s="29">
        <f>+IF(X17&lt;&gt;0,+(Y17/X17)*100,0)</f>
        <v>1374.4601956418005</v>
      </c>
      <c r="AA17" s="30">
        <f>SUM(AA6:AA16)</f>
        <v>1535371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8458635</v>
      </c>
      <c r="G28" s="20"/>
      <c r="H28" s="20"/>
      <c r="I28" s="20"/>
      <c r="J28" s="20"/>
      <c r="K28" s="20">
        <v>-566982</v>
      </c>
      <c r="L28" s="20"/>
      <c r="M28" s="20"/>
      <c r="N28" s="20">
        <v>-566982</v>
      </c>
      <c r="O28" s="20"/>
      <c r="P28" s="20">
        <v>-180921</v>
      </c>
      <c r="Q28" s="20"/>
      <c r="R28" s="20">
        <v>-180921</v>
      </c>
      <c r="S28" s="20"/>
      <c r="T28" s="20"/>
      <c r="U28" s="20"/>
      <c r="V28" s="20"/>
      <c r="W28" s="20">
        <v>-747903</v>
      </c>
      <c r="X28" s="20">
        <v>3383454</v>
      </c>
      <c r="Y28" s="20">
        <v>-4131357</v>
      </c>
      <c r="Z28" s="21">
        <v>-122.10471902381413</v>
      </c>
      <c r="AA28" s="22">
        <v>8458635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8458635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-566982</v>
      </c>
      <c r="L30" s="28">
        <f t="shared" si="1"/>
        <v>0</v>
      </c>
      <c r="M30" s="28">
        <f t="shared" si="1"/>
        <v>0</v>
      </c>
      <c r="N30" s="28">
        <f t="shared" si="1"/>
        <v>-566982</v>
      </c>
      <c r="O30" s="28">
        <f t="shared" si="1"/>
        <v>0</v>
      </c>
      <c r="P30" s="28">
        <f t="shared" si="1"/>
        <v>-180921</v>
      </c>
      <c r="Q30" s="28">
        <f t="shared" si="1"/>
        <v>0</v>
      </c>
      <c r="R30" s="28">
        <f t="shared" si="1"/>
        <v>-180921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-747903</v>
      </c>
      <c r="X30" s="28">
        <f t="shared" si="1"/>
        <v>3383454</v>
      </c>
      <c r="Y30" s="28">
        <f t="shared" si="1"/>
        <v>-4131357</v>
      </c>
      <c r="Z30" s="29">
        <f>+IF(X30&lt;&gt;0,+(Y30/X30)*100,0)</f>
        <v>-122.10471902381413</v>
      </c>
      <c r="AA30" s="30">
        <f>SUM(AA21:AA29)</f>
        <v>8458635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15429881</v>
      </c>
      <c r="D41" s="32">
        <f>+D17+D30+D39</f>
        <v>0</v>
      </c>
      <c r="E41" s="33">
        <f t="shared" si="3"/>
        <v>544536</v>
      </c>
      <c r="F41" s="34">
        <f t="shared" si="3"/>
        <v>9994006</v>
      </c>
      <c r="G41" s="34">
        <f t="shared" si="3"/>
        <v>1227703</v>
      </c>
      <c r="H41" s="34">
        <f t="shared" si="3"/>
        <v>1448533</v>
      </c>
      <c r="I41" s="34">
        <f t="shared" si="3"/>
        <v>935479</v>
      </c>
      <c r="J41" s="34">
        <f t="shared" si="3"/>
        <v>3611715</v>
      </c>
      <c r="K41" s="34">
        <f t="shared" si="3"/>
        <v>981540</v>
      </c>
      <c r="L41" s="34">
        <f t="shared" si="3"/>
        <v>1449416</v>
      </c>
      <c r="M41" s="34">
        <f t="shared" si="3"/>
        <v>1306627</v>
      </c>
      <c r="N41" s="34">
        <f t="shared" si="3"/>
        <v>3737583</v>
      </c>
      <c r="O41" s="34">
        <f t="shared" si="3"/>
        <v>1062835</v>
      </c>
      <c r="P41" s="34">
        <f t="shared" si="3"/>
        <v>1193588</v>
      </c>
      <c r="Q41" s="34">
        <f t="shared" si="3"/>
        <v>1511888</v>
      </c>
      <c r="R41" s="34">
        <f t="shared" si="3"/>
        <v>3768311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11117609</v>
      </c>
      <c r="X41" s="34">
        <f t="shared" si="3"/>
        <v>4188190</v>
      </c>
      <c r="Y41" s="34">
        <f t="shared" si="3"/>
        <v>6929419</v>
      </c>
      <c r="Z41" s="35">
        <f>+IF(X41&lt;&gt;0,+(Y41/X41)*100,0)</f>
        <v>165.4514002468847</v>
      </c>
      <c r="AA41" s="36">
        <f>+AA17+AA30+AA39</f>
        <v>9994006</v>
      </c>
    </row>
    <row r="42" spans="1:27" x14ac:dyDescent="0.25">
      <c r="A42" s="23" t="s">
        <v>63</v>
      </c>
      <c r="B42" s="17" t="s">
        <v>64</v>
      </c>
      <c r="C42" s="32">
        <v>-3267805</v>
      </c>
      <c r="D42" s="32"/>
      <c r="E42" s="33"/>
      <c r="F42" s="34"/>
      <c r="G42" s="34">
        <v>12156554</v>
      </c>
      <c r="H42" s="34">
        <f>+G43+H60</f>
        <v>13384257</v>
      </c>
      <c r="I42" s="34">
        <f>+H43+I60</f>
        <v>14832790</v>
      </c>
      <c r="J42" s="34">
        <f>+G42</f>
        <v>12156554</v>
      </c>
      <c r="K42" s="34">
        <f>+I43+K60</f>
        <v>15768269</v>
      </c>
      <c r="L42" s="34">
        <f>+K43+L60</f>
        <v>16749809</v>
      </c>
      <c r="M42" s="34">
        <f>+L43+M60</f>
        <v>18199225</v>
      </c>
      <c r="N42" s="34">
        <f>+K42</f>
        <v>15768269</v>
      </c>
      <c r="O42" s="34">
        <f>+M43+O60</f>
        <v>19505852</v>
      </c>
      <c r="P42" s="34">
        <f>+O43+P60</f>
        <v>20568687</v>
      </c>
      <c r="Q42" s="34">
        <f>+P43+Q60</f>
        <v>21762275</v>
      </c>
      <c r="R42" s="34">
        <f>+O42</f>
        <v>19505852</v>
      </c>
      <c r="S42" s="34">
        <f>+Q43+S60</f>
        <v>23274163</v>
      </c>
      <c r="T42" s="34">
        <f>+S43+T60</f>
        <v>23274163</v>
      </c>
      <c r="U42" s="34">
        <f>+T43+U60</f>
        <v>23274163</v>
      </c>
      <c r="V42" s="34">
        <f>+S42</f>
        <v>23274163</v>
      </c>
      <c r="W42" s="34">
        <f>+G42</f>
        <v>12156554</v>
      </c>
      <c r="X42" s="34"/>
      <c r="Y42" s="34">
        <f>+W42-X42</f>
        <v>12156554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12162076</v>
      </c>
      <c r="D43" s="44">
        <f t="shared" ref="D43:AA43" si="4">+D41+D42</f>
        <v>0</v>
      </c>
      <c r="E43" s="45">
        <f t="shared" si="4"/>
        <v>544536</v>
      </c>
      <c r="F43" s="46">
        <f t="shared" si="4"/>
        <v>9994006</v>
      </c>
      <c r="G43" s="46">
        <f t="shared" si="4"/>
        <v>13384257</v>
      </c>
      <c r="H43" s="46">
        <f t="shared" si="4"/>
        <v>14832790</v>
      </c>
      <c r="I43" s="46">
        <f t="shared" si="4"/>
        <v>15768269</v>
      </c>
      <c r="J43" s="46">
        <f>+I43</f>
        <v>15768269</v>
      </c>
      <c r="K43" s="46">
        <f t="shared" si="4"/>
        <v>16749809</v>
      </c>
      <c r="L43" s="46">
        <f t="shared" si="4"/>
        <v>18199225</v>
      </c>
      <c r="M43" s="46">
        <f t="shared" si="4"/>
        <v>19505852</v>
      </c>
      <c r="N43" s="46">
        <f>+M43</f>
        <v>19505852</v>
      </c>
      <c r="O43" s="46">
        <f t="shared" si="4"/>
        <v>20568687</v>
      </c>
      <c r="P43" s="46">
        <f t="shared" si="4"/>
        <v>21762275</v>
      </c>
      <c r="Q43" s="46">
        <f t="shared" si="4"/>
        <v>23274163</v>
      </c>
      <c r="R43" s="46">
        <f>+Q43</f>
        <v>23274163</v>
      </c>
      <c r="S43" s="46">
        <f t="shared" si="4"/>
        <v>23274163</v>
      </c>
      <c r="T43" s="46">
        <f t="shared" si="4"/>
        <v>23274163</v>
      </c>
      <c r="U43" s="46">
        <f t="shared" si="4"/>
        <v>23274163</v>
      </c>
      <c r="V43" s="46">
        <f>+U43</f>
        <v>23274163</v>
      </c>
      <c r="W43" s="46">
        <f>+V43</f>
        <v>23274163</v>
      </c>
      <c r="X43" s="46">
        <f t="shared" si="4"/>
        <v>4188190</v>
      </c>
      <c r="Y43" s="46">
        <f t="shared" si="4"/>
        <v>19085973</v>
      </c>
      <c r="Z43" s="47">
        <f>+IF(X43&lt;&gt;0,+(Y43/X43)*100,0)</f>
        <v>455.70933983415267</v>
      </c>
      <c r="AA43" s="48">
        <f t="shared" si="4"/>
        <v>9994006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12156554</v>
      </c>
      <c r="J60">
        <v>12156554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5070793</v>
      </c>
      <c r="D7" s="18"/>
      <c r="E7" s="19">
        <v>17385</v>
      </c>
      <c r="F7" s="20">
        <v>17385</v>
      </c>
      <c r="G7" s="20">
        <v>420062</v>
      </c>
      <c r="H7" s="20">
        <v>443108</v>
      </c>
      <c r="I7" s="20">
        <v>439438</v>
      </c>
      <c r="J7" s="20">
        <v>1302608</v>
      </c>
      <c r="K7" s="20">
        <v>465762</v>
      </c>
      <c r="L7" s="20">
        <v>521426</v>
      </c>
      <c r="M7" s="20">
        <v>349956</v>
      </c>
      <c r="N7" s="20">
        <v>1337144</v>
      </c>
      <c r="O7" s="20">
        <v>522268</v>
      </c>
      <c r="P7" s="20">
        <v>489208</v>
      </c>
      <c r="Q7" s="20">
        <v>487701</v>
      </c>
      <c r="R7" s="20">
        <v>1499177</v>
      </c>
      <c r="S7" s="20"/>
      <c r="T7" s="20"/>
      <c r="U7" s="20"/>
      <c r="V7" s="20"/>
      <c r="W7" s="20">
        <v>4138929</v>
      </c>
      <c r="X7" s="20">
        <v>12922</v>
      </c>
      <c r="Y7" s="20">
        <v>4126007</v>
      </c>
      <c r="Z7" s="21">
        <v>31930.09596037765</v>
      </c>
      <c r="AA7" s="22">
        <v>17385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-394858</v>
      </c>
      <c r="D14" s="18"/>
      <c r="E14" s="19"/>
      <c r="F14" s="20"/>
      <c r="G14" s="20"/>
      <c r="H14" s="20"/>
      <c r="I14" s="20">
        <v>-20000</v>
      </c>
      <c r="J14" s="20">
        <v>-20000</v>
      </c>
      <c r="K14" s="20"/>
      <c r="L14" s="20">
        <v>-19825</v>
      </c>
      <c r="M14" s="20"/>
      <c r="N14" s="20">
        <v>-19825</v>
      </c>
      <c r="O14" s="20"/>
      <c r="P14" s="20"/>
      <c r="Q14" s="20">
        <v>-27575</v>
      </c>
      <c r="R14" s="20">
        <v>-27575</v>
      </c>
      <c r="S14" s="20"/>
      <c r="T14" s="20"/>
      <c r="U14" s="20"/>
      <c r="V14" s="20"/>
      <c r="W14" s="20">
        <v>-67400</v>
      </c>
      <c r="X14" s="20"/>
      <c r="Y14" s="20">
        <v>-67400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4675935</v>
      </c>
      <c r="D17" s="26">
        <f>SUM(D6:D16)</f>
        <v>0</v>
      </c>
      <c r="E17" s="27">
        <f t="shared" si="0"/>
        <v>17385</v>
      </c>
      <c r="F17" s="28">
        <f t="shared" si="0"/>
        <v>17385</v>
      </c>
      <c r="G17" s="28">
        <f t="shared" si="0"/>
        <v>420062</v>
      </c>
      <c r="H17" s="28">
        <f t="shared" si="0"/>
        <v>443108</v>
      </c>
      <c r="I17" s="28">
        <f t="shared" si="0"/>
        <v>419438</v>
      </c>
      <c r="J17" s="28">
        <f t="shared" si="0"/>
        <v>1282608</v>
      </c>
      <c r="K17" s="28">
        <f t="shared" si="0"/>
        <v>465762</v>
      </c>
      <c r="L17" s="28">
        <f t="shared" si="0"/>
        <v>501601</v>
      </c>
      <c r="M17" s="28">
        <f t="shared" si="0"/>
        <v>349956</v>
      </c>
      <c r="N17" s="28">
        <f t="shared" si="0"/>
        <v>1317319</v>
      </c>
      <c r="O17" s="28">
        <f t="shared" si="0"/>
        <v>522268</v>
      </c>
      <c r="P17" s="28">
        <f t="shared" si="0"/>
        <v>489208</v>
      </c>
      <c r="Q17" s="28">
        <f t="shared" si="0"/>
        <v>460126</v>
      </c>
      <c r="R17" s="28">
        <f t="shared" si="0"/>
        <v>1471602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4071529</v>
      </c>
      <c r="X17" s="28">
        <f t="shared" si="0"/>
        <v>12922</v>
      </c>
      <c r="Y17" s="28">
        <f t="shared" si="0"/>
        <v>4058607</v>
      </c>
      <c r="Z17" s="29">
        <f>+IF(X17&lt;&gt;0,+(Y17/X17)*100,0)</f>
        <v>31408.504875406281</v>
      </c>
      <c r="AA17" s="30">
        <f>SUM(AA6:AA16)</f>
        <v>17385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-11411500</v>
      </c>
      <c r="D28" s="18"/>
      <c r="E28" s="19">
        <v>-9500000</v>
      </c>
      <c r="F28" s="20">
        <v>-9500000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-7061668</v>
      </c>
      <c r="Y28" s="20">
        <v>7061668</v>
      </c>
      <c r="Z28" s="21">
        <v>-100</v>
      </c>
      <c r="AA28" s="22">
        <v>-9500000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-11411500</v>
      </c>
      <c r="D30" s="26">
        <f t="shared" ref="D30:Y30" si="1">SUM(D21:D29)</f>
        <v>0</v>
      </c>
      <c r="E30" s="27">
        <f t="shared" si="1"/>
        <v>-9500000</v>
      </c>
      <c r="F30" s="28">
        <f t="shared" si="1"/>
        <v>-9500000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-7061668</v>
      </c>
      <c r="Y30" s="28">
        <f t="shared" si="1"/>
        <v>7061668</v>
      </c>
      <c r="Z30" s="29">
        <f>+IF(X30&lt;&gt;0,+(Y30/X30)*100,0)</f>
        <v>-100</v>
      </c>
      <c r="AA30" s="30">
        <f>SUM(AA21:AA29)</f>
        <v>-9500000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-6735565</v>
      </c>
      <c r="D41" s="32">
        <f>+D17+D30+D39</f>
        <v>0</v>
      </c>
      <c r="E41" s="33">
        <f t="shared" si="3"/>
        <v>-9482615</v>
      </c>
      <c r="F41" s="34">
        <f t="shared" si="3"/>
        <v>-9482615</v>
      </c>
      <c r="G41" s="34">
        <f t="shared" si="3"/>
        <v>420062</v>
      </c>
      <c r="H41" s="34">
        <f t="shared" si="3"/>
        <v>443108</v>
      </c>
      <c r="I41" s="34">
        <f t="shared" si="3"/>
        <v>419438</v>
      </c>
      <c r="J41" s="34">
        <f t="shared" si="3"/>
        <v>1282608</v>
      </c>
      <c r="K41" s="34">
        <f t="shared" si="3"/>
        <v>465762</v>
      </c>
      <c r="L41" s="34">
        <f t="shared" si="3"/>
        <v>501601</v>
      </c>
      <c r="M41" s="34">
        <f t="shared" si="3"/>
        <v>349956</v>
      </c>
      <c r="N41" s="34">
        <f t="shared" si="3"/>
        <v>1317319</v>
      </c>
      <c r="O41" s="34">
        <f t="shared" si="3"/>
        <v>522268</v>
      </c>
      <c r="P41" s="34">
        <f t="shared" si="3"/>
        <v>489208</v>
      </c>
      <c r="Q41" s="34">
        <f t="shared" si="3"/>
        <v>460126</v>
      </c>
      <c r="R41" s="34">
        <f t="shared" si="3"/>
        <v>1471602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4071529</v>
      </c>
      <c r="X41" s="34">
        <f t="shared" si="3"/>
        <v>-7048746</v>
      </c>
      <c r="Y41" s="34">
        <f t="shared" si="3"/>
        <v>11120275</v>
      </c>
      <c r="Z41" s="35">
        <f>+IF(X41&lt;&gt;0,+(Y41/X41)*100,0)</f>
        <v>-157.76245874088809</v>
      </c>
      <c r="AA41" s="36">
        <f>+AA17+AA30+AA39</f>
        <v>-9482615</v>
      </c>
    </row>
    <row r="42" spans="1:27" x14ac:dyDescent="0.25">
      <c r="A42" s="23" t="s">
        <v>63</v>
      </c>
      <c r="B42" s="17" t="s">
        <v>64</v>
      </c>
      <c r="C42" s="32">
        <v>20646786</v>
      </c>
      <c r="D42" s="32"/>
      <c r="E42" s="33">
        <v>-2383348</v>
      </c>
      <c r="F42" s="34">
        <v>-2383348</v>
      </c>
      <c r="G42" s="34">
        <v>13599765</v>
      </c>
      <c r="H42" s="34">
        <f>+G43+H60</f>
        <v>14019827</v>
      </c>
      <c r="I42" s="34">
        <f>+H43+I60</f>
        <v>14462935</v>
      </c>
      <c r="J42" s="34">
        <f>+G42</f>
        <v>13599765</v>
      </c>
      <c r="K42" s="34">
        <f>+I43+K60</f>
        <v>14882373</v>
      </c>
      <c r="L42" s="34">
        <f>+K43+L60</f>
        <v>15348135</v>
      </c>
      <c r="M42" s="34">
        <f>+L43+M60</f>
        <v>15849736</v>
      </c>
      <c r="N42" s="34">
        <f>+K42</f>
        <v>14882373</v>
      </c>
      <c r="O42" s="34">
        <f>+M43+O60</f>
        <v>16199692</v>
      </c>
      <c r="P42" s="34">
        <f>+O43+P60</f>
        <v>16721960</v>
      </c>
      <c r="Q42" s="34">
        <f>+P43+Q60</f>
        <v>17211168</v>
      </c>
      <c r="R42" s="34">
        <f>+O42</f>
        <v>16199692</v>
      </c>
      <c r="S42" s="34">
        <f>+Q43+S60</f>
        <v>17671294</v>
      </c>
      <c r="T42" s="34">
        <f>+S43+T60</f>
        <v>17671294</v>
      </c>
      <c r="U42" s="34">
        <f>+T43+U60</f>
        <v>17671294</v>
      </c>
      <c r="V42" s="34">
        <f>+S42</f>
        <v>17671294</v>
      </c>
      <c r="W42" s="34">
        <f>+G42</f>
        <v>13599765</v>
      </c>
      <c r="X42" s="34">
        <v>-2383348</v>
      </c>
      <c r="Y42" s="34">
        <f>+W42-X42</f>
        <v>15983113</v>
      </c>
      <c r="Z42" s="35">
        <f>+IF(X42&lt;&gt;0,+(Y42/X42)*100,0)</f>
        <v>-670.61599900643967</v>
      </c>
      <c r="AA42" s="36">
        <v>-2383348</v>
      </c>
    </row>
    <row r="43" spans="1:27" x14ac:dyDescent="0.25">
      <c r="A43" s="42" t="s">
        <v>65</v>
      </c>
      <c r="B43" s="43" t="s">
        <v>64</v>
      </c>
      <c r="C43" s="44">
        <f>+C41+C42</f>
        <v>13911221</v>
      </c>
      <c r="D43" s="44">
        <f t="shared" ref="D43:AA43" si="4">+D41+D42</f>
        <v>0</v>
      </c>
      <c r="E43" s="45">
        <f t="shared" si="4"/>
        <v>-11865963</v>
      </c>
      <c r="F43" s="46">
        <f t="shared" si="4"/>
        <v>-11865963</v>
      </c>
      <c r="G43" s="46">
        <f t="shared" si="4"/>
        <v>14019827</v>
      </c>
      <c r="H43" s="46">
        <f t="shared" si="4"/>
        <v>14462935</v>
      </c>
      <c r="I43" s="46">
        <f t="shared" si="4"/>
        <v>14882373</v>
      </c>
      <c r="J43" s="46">
        <f>+I43</f>
        <v>14882373</v>
      </c>
      <c r="K43" s="46">
        <f t="shared" si="4"/>
        <v>15348135</v>
      </c>
      <c r="L43" s="46">
        <f t="shared" si="4"/>
        <v>15849736</v>
      </c>
      <c r="M43" s="46">
        <f t="shared" si="4"/>
        <v>16199692</v>
      </c>
      <c r="N43" s="46">
        <f>+M43</f>
        <v>16199692</v>
      </c>
      <c r="O43" s="46">
        <f t="shared" si="4"/>
        <v>16721960</v>
      </c>
      <c r="P43" s="46">
        <f t="shared" si="4"/>
        <v>17211168</v>
      </c>
      <c r="Q43" s="46">
        <f t="shared" si="4"/>
        <v>17671294</v>
      </c>
      <c r="R43" s="46">
        <f>+Q43</f>
        <v>17671294</v>
      </c>
      <c r="S43" s="46">
        <f t="shared" si="4"/>
        <v>17671294</v>
      </c>
      <c r="T43" s="46">
        <f t="shared" si="4"/>
        <v>17671294</v>
      </c>
      <c r="U43" s="46">
        <f t="shared" si="4"/>
        <v>17671294</v>
      </c>
      <c r="V43" s="46">
        <f>+U43</f>
        <v>17671294</v>
      </c>
      <c r="W43" s="46">
        <f>+V43</f>
        <v>17671294</v>
      </c>
      <c r="X43" s="46">
        <f t="shared" si="4"/>
        <v>-9432094</v>
      </c>
      <c r="Y43" s="46">
        <f t="shared" si="4"/>
        <v>27103388</v>
      </c>
      <c r="Z43" s="47">
        <f>+IF(X43&lt;&gt;0,+(Y43/X43)*100,0)</f>
        <v>-287.35281900286407</v>
      </c>
      <c r="AA43" s="48">
        <f t="shared" si="4"/>
        <v>-11865963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13599765</v>
      </c>
      <c r="J60">
        <v>13599765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7375456</v>
      </c>
      <c r="D7" s="18"/>
      <c r="E7" s="19">
        <v>6139115</v>
      </c>
      <c r="F7" s="20">
        <v>11206657</v>
      </c>
      <c r="G7" s="20">
        <v>731045</v>
      </c>
      <c r="H7" s="20">
        <v>564371</v>
      </c>
      <c r="I7" s="20">
        <v>690866</v>
      </c>
      <c r="J7" s="20">
        <v>1986282</v>
      </c>
      <c r="K7" s="20">
        <v>779905</v>
      </c>
      <c r="L7" s="20">
        <v>813731</v>
      </c>
      <c r="M7" s="20">
        <v>672218</v>
      </c>
      <c r="N7" s="20">
        <v>2265854</v>
      </c>
      <c r="O7" s="20">
        <v>722499</v>
      </c>
      <c r="P7" s="20">
        <v>664111</v>
      </c>
      <c r="Q7" s="20">
        <v>830486</v>
      </c>
      <c r="R7" s="20">
        <v>2217096</v>
      </c>
      <c r="S7" s="20"/>
      <c r="T7" s="20"/>
      <c r="U7" s="20"/>
      <c r="V7" s="20"/>
      <c r="W7" s="20">
        <v>6469232</v>
      </c>
      <c r="X7" s="20">
        <v>6235153</v>
      </c>
      <c r="Y7" s="20">
        <v>234079</v>
      </c>
      <c r="Z7" s="21">
        <v>3.7541821347447288</v>
      </c>
      <c r="AA7" s="22">
        <v>11206657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22247102</v>
      </c>
      <c r="D9" s="18"/>
      <c r="E9" s="19">
        <v>22245545</v>
      </c>
      <c r="F9" s="20">
        <v>22245545</v>
      </c>
      <c r="G9" s="20">
        <v>8942399</v>
      </c>
      <c r="H9" s="20"/>
      <c r="I9" s="20"/>
      <c r="J9" s="20">
        <v>8942399</v>
      </c>
      <c r="K9" s="20"/>
      <c r="L9" s="20"/>
      <c r="M9" s="20">
        <v>7286304</v>
      </c>
      <c r="N9" s="20">
        <v>7286304</v>
      </c>
      <c r="O9" s="20"/>
      <c r="P9" s="20"/>
      <c r="Q9" s="20">
        <v>5912373</v>
      </c>
      <c r="R9" s="20">
        <v>5912373</v>
      </c>
      <c r="S9" s="20"/>
      <c r="T9" s="20"/>
      <c r="U9" s="20"/>
      <c r="V9" s="20"/>
      <c r="W9" s="20">
        <v>22141076</v>
      </c>
      <c r="X9" s="20">
        <v>22245545</v>
      </c>
      <c r="Y9" s="20">
        <v>-104469</v>
      </c>
      <c r="Z9" s="21">
        <v>-0.46961762456258094</v>
      </c>
      <c r="AA9" s="22">
        <v>22245545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512930</v>
      </c>
      <c r="F11" s="20">
        <v>897398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897398</v>
      </c>
      <c r="Y11" s="20">
        <v>-897398</v>
      </c>
      <c r="Z11" s="21">
        <v>-100</v>
      </c>
      <c r="AA11" s="22">
        <v>897398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-29323950</v>
      </c>
      <c r="D14" s="18"/>
      <c r="E14" s="19">
        <v>-139832618</v>
      </c>
      <c r="F14" s="20">
        <v>-150519228</v>
      </c>
      <c r="G14" s="20">
        <v>-2286686</v>
      </c>
      <c r="H14" s="20">
        <v>-2296886</v>
      </c>
      <c r="I14" s="20">
        <v>-2509832</v>
      </c>
      <c r="J14" s="20">
        <v>-7093404</v>
      </c>
      <c r="K14" s="20">
        <v>-105400</v>
      </c>
      <c r="L14" s="20">
        <v>-5828136</v>
      </c>
      <c r="M14" s="20">
        <v>-2367623</v>
      </c>
      <c r="N14" s="20">
        <v>-8301159</v>
      </c>
      <c r="O14" s="20">
        <v>-2680271</v>
      </c>
      <c r="P14" s="20">
        <v>-2703</v>
      </c>
      <c r="Q14" s="20">
        <v>-3290266</v>
      </c>
      <c r="R14" s="20">
        <v>-5973240</v>
      </c>
      <c r="S14" s="20"/>
      <c r="T14" s="20"/>
      <c r="U14" s="20"/>
      <c r="V14" s="20"/>
      <c r="W14" s="20">
        <v>-21367803</v>
      </c>
      <c r="X14" s="20">
        <v>-109078477</v>
      </c>
      <c r="Y14" s="20">
        <v>87710674</v>
      </c>
      <c r="Z14" s="21">
        <v>-80.410614827341234</v>
      </c>
      <c r="AA14" s="22">
        <v>-150519228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298608</v>
      </c>
      <c r="D17" s="26">
        <f>SUM(D6:D16)</f>
        <v>0</v>
      </c>
      <c r="E17" s="27">
        <f t="shared" si="0"/>
        <v>-110935028</v>
      </c>
      <c r="F17" s="28">
        <f t="shared" si="0"/>
        <v>-116169628</v>
      </c>
      <c r="G17" s="28">
        <f t="shared" si="0"/>
        <v>7386758</v>
      </c>
      <c r="H17" s="28">
        <f t="shared" si="0"/>
        <v>-1732515</v>
      </c>
      <c r="I17" s="28">
        <f t="shared" si="0"/>
        <v>-1818966</v>
      </c>
      <c r="J17" s="28">
        <f t="shared" si="0"/>
        <v>3835277</v>
      </c>
      <c r="K17" s="28">
        <f t="shared" si="0"/>
        <v>674505</v>
      </c>
      <c r="L17" s="28">
        <f t="shared" si="0"/>
        <v>-5014405</v>
      </c>
      <c r="M17" s="28">
        <f t="shared" si="0"/>
        <v>5590899</v>
      </c>
      <c r="N17" s="28">
        <f t="shared" si="0"/>
        <v>1250999</v>
      </c>
      <c r="O17" s="28">
        <f t="shared" si="0"/>
        <v>-1957772</v>
      </c>
      <c r="P17" s="28">
        <f t="shared" si="0"/>
        <v>661408</v>
      </c>
      <c r="Q17" s="28">
        <f t="shared" si="0"/>
        <v>3452593</v>
      </c>
      <c r="R17" s="28">
        <f t="shared" si="0"/>
        <v>2156229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7242505</v>
      </c>
      <c r="X17" s="28">
        <f t="shared" si="0"/>
        <v>-79700381</v>
      </c>
      <c r="Y17" s="28">
        <f t="shared" si="0"/>
        <v>86942886</v>
      </c>
      <c r="Z17" s="29">
        <f>+IF(X17&lt;&gt;0,+(Y17/X17)*100,0)</f>
        <v>-109.08716484052943</v>
      </c>
      <c r="AA17" s="30">
        <f>SUM(AA6:AA16)</f>
        <v>-116169628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-1254100</v>
      </c>
      <c r="D28" s="18"/>
      <c r="E28" s="19">
        <v>-89065256</v>
      </c>
      <c r="F28" s="20">
        <v>-119486059</v>
      </c>
      <c r="G28" s="20"/>
      <c r="H28" s="20"/>
      <c r="I28" s="20"/>
      <c r="J28" s="20"/>
      <c r="K28" s="20"/>
      <c r="L28" s="20"/>
      <c r="M28" s="20">
        <v>-86900</v>
      </c>
      <c r="N28" s="20">
        <v>-86900</v>
      </c>
      <c r="O28" s="20"/>
      <c r="P28" s="20"/>
      <c r="Q28" s="20"/>
      <c r="R28" s="20"/>
      <c r="S28" s="20"/>
      <c r="T28" s="20"/>
      <c r="U28" s="20"/>
      <c r="V28" s="20"/>
      <c r="W28" s="20">
        <v>-86900</v>
      </c>
      <c r="X28" s="20">
        <v>-79918276</v>
      </c>
      <c r="Y28" s="20">
        <v>79831376</v>
      </c>
      <c r="Z28" s="21">
        <v>-99.891263920658147</v>
      </c>
      <c r="AA28" s="22">
        <v>-119486059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-1254100</v>
      </c>
      <c r="D30" s="26">
        <f t="shared" ref="D30:Y30" si="1">SUM(D21:D29)</f>
        <v>0</v>
      </c>
      <c r="E30" s="27">
        <f t="shared" si="1"/>
        <v>-89065256</v>
      </c>
      <c r="F30" s="28">
        <f t="shared" si="1"/>
        <v>-119486059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-86900</v>
      </c>
      <c r="N30" s="28">
        <f t="shared" si="1"/>
        <v>-86900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-86900</v>
      </c>
      <c r="X30" s="28">
        <f t="shared" si="1"/>
        <v>-79918276</v>
      </c>
      <c r="Y30" s="28">
        <f t="shared" si="1"/>
        <v>79831376</v>
      </c>
      <c r="Z30" s="29">
        <f>+IF(X30&lt;&gt;0,+(Y30/X30)*100,0)</f>
        <v>-99.891263920658147</v>
      </c>
      <c r="AA30" s="30">
        <f>SUM(AA21:AA29)</f>
        <v>-119486059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-955492</v>
      </c>
      <c r="D41" s="32">
        <f>+D17+D30+D39</f>
        <v>0</v>
      </c>
      <c r="E41" s="33">
        <f t="shared" si="3"/>
        <v>-200000284</v>
      </c>
      <c r="F41" s="34">
        <f t="shared" si="3"/>
        <v>-235655687</v>
      </c>
      <c r="G41" s="34">
        <f t="shared" si="3"/>
        <v>7386758</v>
      </c>
      <c r="H41" s="34">
        <f t="shared" si="3"/>
        <v>-1732515</v>
      </c>
      <c r="I41" s="34">
        <f t="shared" si="3"/>
        <v>-1818966</v>
      </c>
      <c r="J41" s="34">
        <f t="shared" si="3"/>
        <v>3835277</v>
      </c>
      <c r="K41" s="34">
        <f t="shared" si="3"/>
        <v>674505</v>
      </c>
      <c r="L41" s="34">
        <f t="shared" si="3"/>
        <v>-5014405</v>
      </c>
      <c r="M41" s="34">
        <f t="shared" si="3"/>
        <v>5503999</v>
      </c>
      <c r="N41" s="34">
        <f t="shared" si="3"/>
        <v>1164099</v>
      </c>
      <c r="O41" s="34">
        <f t="shared" si="3"/>
        <v>-1957772</v>
      </c>
      <c r="P41" s="34">
        <f t="shared" si="3"/>
        <v>661408</v>
      </c>
      <c r="Q41" s="34">
        <f t="shared" si="3"/>
        <v>3452593</v>
      </c>
      <c r="R41" s="34">
        <f t="shared" si="3"/>
        <v>2156229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7155605</v>
      </c>
      <c r="X41" s="34">
        <f t="shared" si="3"/>
        <v>-159618657</v>
      </c>
      <c r="Y41" s="34">
        <f t="shared" si="3"/>
        <v>166774262</v>
      </c>
      <c r="Z41" s="35">
        <f>+IF(X41&lt;&gt;0,+(Y41/X41)*100,0)</f>
        <v>-104.48293773076915</v>
      </c>
      <c r="AA41" s="36">
        <f>+AA17+AA30+AA39</f>
        <v>-235655687</v>
      </c>
    </row>
    <row r="42" spans="1:27" x14ac:dyDescent="0.25">
      <c r="A42" s="23" t="s">
        <v>63</v>
      </c>
      <c r="B42" s="17" t="s">
        <v>64</v>
      </c>
      <c r="C42" s="32">
        <v>55118515</v>
      </c>
      <c r="D42" s="32"/>
      <c r="E42" s="33">
        <v>-186600772</v>
      </c>
      <c r="F42" s="34">
        <v>-186600772</v>
      </c>
      <c r="G42" s="34">
        <v>55101692</v>
      </c>
      <c r="H42" s="34">
        <f>+G43+H60</f>
        <v>61479645</v>
      </c>
      <c r="I42" s="34">
        <f>+H43+I60</f>
        <v>59747130</v>
      </c>
      <c r="J42" s="34">
        <f>+G42</f>
        <v>55101692</v>
      </c>
      <c r="K42" s="34">
        <f>+I43+K60</f>
        <v>57928164</v>
      </c>
      <c r="L42" s="34">
        <f>+K43+L60</f>
        <v>58602669</v>
      </c>
      <c r="M42" s="34">
        <f>+L43+M60</f>
        <v>53588264</v>
      </c>
      <c r="N42" s="34">
        <f>+K42</f>
        <v>57928164</v>
      </c>
      <c r="O42" s="34">
        <f>+M43+O60</f>
        <v>59092263</v>
      </c>
      <c r="P42" s="34">
        <f>+O43+P60</f>
        <v>57134491</v>
      </c>
      <c r="Q42" s="34">
        <f>+P43+Q60</f>
        <v>57795899</v>
      </c>
      <c r="R42" s="34">
        <f>+O42</f>
        <v>59092263</v>
      </c>
      <c r="S42" s="34">
        <f>+Q43+S60</f>
        <v>61248492</v>
      </c>
      <c r="T42" s="34">
        <f>+S43+T60</f>
        <v>61248492</v>
      </c>
      <c r="U42" s="34">
        <f>+T43+U60</f>
        <v>61248492</v>
      </c>
      <c r="V42" s="34">
        <f>+S42</f>
        <v>61248492</v>
      </c>
      <c r="W42" s="34">
        <f>+G42</f>
        <v>55101692</v>
      </c>
      <c r="X42" s="34">
        <v>-186600772</v>
      </c>
      <c r="Y42" s="34">
        <f>+W42-X42</f>
        <v>241702464</v>
      </c>
      <c r="Z42" s="35">
        <f>+IF(X42&lt;&gt;0,+(Y42/X42)*100,0)</f>
        <v>-129.52918758556905</v>
      </c>
      <c r="AA42" s="36">
        <v>-186600772</v>
      </c>
    </row>
    <row r="43" spans="1:27" x14ac:dyDescent="0.25">
      <c r="A43" s="42" t="s">
        <v>65</v>
      </c>
      <c r="B43" s="43" t="s">
        <v>64</v>
      </c>
      <c r="C43" s="44">
        <f>+C41+C42</f>
        <v>54163023</v>
      </c>
      <c r="D43" s="44">
        <f t="shared" ref="D43:AA43" si="4">+D41+D42</f>
        <v>0</v>
      </c>
      <c r="E43" s="45">
        <f t="shared" si="4"/>
        <v>-386601056</v>
      </c>
      <c r="F43" s="46">
        <f t="shared" si="4"/>
        <v>-422256459</v>
      </c>
      <c r="G43" s="46">
        <f t="shared" si="4"/>
        <v>62488450</v>
      </c>
      <c r="H43" s="46">
        <f t="shared" si="4"/>
        <v>59747130</v>
      </c>
      <c r="I43" s="46">
        <f t="shared" si="4"/>
        <v>57928164</v>
      </c>
      <c r="J43" s="46">
        <f>+I43</f>
        <v>57928164</v>
      </c>
      <c r="K43" s="46">
        <f t="shared" si="4"/>
        <v>58602669</v>
      </c>
      <c r="L43" s="46">
        <f t="shared" si="4"/>
        <v>53588264</v>
      </c>
      <c r="M43" s="46">
        <f t="shared" si="4"/>
        <v>59092263</v>
      </c>
      <c r="N43" s="46">
        <f>+M43</f>
        <v>59092263</v>
      </c>
      <c r="O43" s="46">
        <f t="shared" si="4"/>
        <v>57134491</v>
      </c>
      <c r="P43" s="46">
        <f t="shared" si="4"/>
        <v>57795899</v>
      </c>
      <c r="Q43" s="46">
        <f t="shared" si="4"/>
        <v>61248492</v>
      </c>
      <c r="R43" s="46">
        <f>+Q43</f>
        <v>61248492</v>
      </c>
      <c r="S43" s="46">
        <f t="shared" si="4"/>
        <v>61248492</v>
      </c>
      <c r="T43" s="46">
        <f t="shared" si="4"/>
        <v>61248492</v>
      </c>
      <c r="U43" s="46">
        <f t="shared" si="4"/>
        <v>61248492</v>
      </c>
      <c r="V43" s="46">
        <f>+U43</f>
        <v>61248492</v>
      </c>
      <c r="W43" s="46">
        <f>+V43</f>
        <v>61248492</v>
      </c>
      <c r="X43" s="46">
        <f t="shared" si="4"/>
        <v>-346219429</v>
      </c>
      <c r="Y43" s="46">
        <f t="shared" si="4"/>
        <v>408476726</v>
      </c>
      <c r="Z43" s="47">
        <f>+IF(X43&lt;&gt;0,+(Y43/X43)*100,0)</f>
        <v>-117.98203445133635</v>
      </c>
      <c r="AA43" s="48">
        <f t="shared" si="4"/>
        <v>-422256459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55101692</v>
      </c>
      <c r="H60">
        <v>-1008805</v>
      </c>
      <c r="J60">
        <v>55101692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-32003403</v>
      </c>
      <c r="F14" s="20">
        <v>-27180004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-20384991</v>
      </c>
      <c r="Y14" s="20">
        <v>20384991</v>
      </c>
      <c r="Z14" s="21">
        <v>-100</v>
      </c>
      <c r="AA14" s="22">
        <v>-27180004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-32003403</v>
      </c>
      <c r="F17" s="28">
        <f t="shared" si="0"/>
        <v>-27180004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-20384991</v>
      </c>
      <c r="Y17" s="28">
        <f t="shared" si="0"/>
        <v>20384991</v>
      </c>
      <c r="Z17" s="29">
        <f>+IF(X17&lt;&gt;0,+(Y17/X17)*100,0)</f>
        <v>-100</v>
      </c>
      <c r="AA17" s="30">
        <f>SUM(AA6:AA16)</f>
        <v>-27180004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-2300000</v>
      </c>
      <c r="F28" s="20">
        <v>-1035000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-776250</v>
      </c>
      <c r="Y28" s="20">
        <v>776250</v>
      </c>
      <c r="Z28" s="21">
        <v>-100</v>
      </c>
      <c r="AA28" s="22">
        <v>-1035000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-2300000</v>
      </c>
      <c r="F30" s="28">
        <f t="shared" si="1"/>
        <v>-1035000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-776250</v>
      </c>
      <c r="Y30" s="28">
        <f t="shared" si="1"/>
        <v>776250</v>
      </c>
      <c r="Z30" s="29">
        <f>+IF(X30&lt;&gt;0,+(Y30/X30)*100,0)</f>
        <v>-100</v>
      </c>
      <c r="AA30" s="30">
        <f>SUM(AA21:AA29)</f>
        <v>-1035000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-34303403</v>
      </c>
      <c r="F41" s="34">
        <f t="shared" si="3"/>
        <v>-28215004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-21161241</v>
      </c>
      <c r="Y41" s="34">
        <f t="shared" si="3"/>
        <v>21161241</v>
      </c>
      <c r="Z41" s="35">
        <f>+IF(X41&lt;&gt;0,+(Y41/X41)*100,0)</f>
        <v>-100</v>
      </c>
      <c r="AA41" s="36">
        <f>+AA17+AA30+AA39</f>
        <v>-28215004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-34303403</v>
      </c>
      <c r="F43" s="46">
        <f t="shared" si="4"/>
        <v>-28215004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-21161241</v>
      </c>
      <c r="Y43" s="46">
        <f t="shared" si="4"/>
        <v>21161241</v>
      </c>
      <c r="Z43" s="47">
        <f>+IF(X43&lt;&gt;0,+(Y43/X43)*100,0)</f>
        <v>-100</v>
      </c>
      <c r="AA43" s="48">
        <f t="shared" si="4"/>
        <v>-28215004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20400944</v>
      </c>
      <c r="D7" s="18"/>
      <c r="E7" s="19">
        <v>23550108</v>
      </c>
      <c r="F7" s="20">
        <v>23095892</v>
      </c>
      <c r="G7" s="20">
        <v>1622151</v>
      </c>
      <c r="H7" s="20"/>
      <c r="I7" s="20">
        <v>3208969</v>
      </c>
      <c r="J7" s="20">
        <v>4831120</v>
      </c>
      <c r="K7" s="20">
        <v>1998163</v>
      </c>
      <c r="L7" s="20">
        <v>1910980</v>
      </c>
      <c r="M7" s="20">
        <v>1604070</v>
      </c>
      <c r="N7" s="20">
        <v>5513213</v>
      </c>
      <c r="O7" s="20">
        <v>1978179</v>
      </c>
      <c r="P7" s="20">
        <v>1877524</v>
      </c>
      <c r="Q7" s="20">
        <v>1898824</v>
      </c>
      <c r="R7" s="20">
        <v>5754527</v>
      </c>
      <c r="S7" s="20"/>
      <c r="T7" s="20"/>
      <c r="U7" s="20"/>
      <c r="V7" s="20"/>
      <c r="W7" s="20">
        <v>16098860</v>
      </c>
      <c r="X7" s="20">
        <v>17480895</v>
      </c>
      <c r="Y7" s="20">
        <v>-1382035</v>
      </c>
      <c r="Z7" s="21">
        <v>-7.9059739218157885</v>
      </c>
      <c r="AA7" s="22">
        <v>23095892</v>
      </c>
    </row>
    <row r="8" spans="1:27" x14ac:dyDescent="0.25">
      <c r="A8" s="23" t="s">
        <v>36</v>
      </c>
      <c r="B8" s="17" t="s">
        <v>32</v>
      </c>
      <c r="C8" s="18">
        <v>321075</v>
      </c>
      <c r="D8" s="18"/>
      <c r="E8" s="19">
        <v>468528</v>
      </c>
      <c r="F8" s="20">
        <v>456990</v>
      </c>
      <c r="G8" s="20">
        <v>12799</v>
      </c>
      <c r="H8" s="20"/>
      <c r="I8" s="20">
        <v>32676</v>
      </c>
      <c r="J8" s="20">
        <v>45475</v>
      </c>
      <c r="K8" s="20">
        <v>13064</v>
      </c>
      <c r="L8" s="20">
        <v>5486</v>
      </c>
      <c r="M8" s="20">
        <v>801</v>
      </c>
      <c r="N8" s="20">
        <v>19351</v>
      </c>
      <c r="O8" s="20">
        <v>11693</v>
      </c>
      <c r="P8" s="20">
        <v>470024</v>
      </c>
      <c r="Q8" s="20">
        <v>5636</v>
      </c>
      <c r="R8" s="20">
        <v>487353</v>
      </c>
      <c r="S8" s="20"/>
      <c r="T8" s="20"/>
      <c r="U8" s="20"/>
      <c r="V8" s="20"/>
      <c r="W8" s="20">
        <v>552179</v>
      </c>
      <c r="X8" s="20">
        <v>346780</v>
      </c>
      <c r="Y8" s="20">
        <v>205399</v>
      </c>
      <c r="Z8" s="21">
        <v>59.230347770921043</v>
      </c>
      <c r="AA8" s="22">
        <v>456990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5731968</v>
      </c>
      <c r="F11" s="20">
        <v>5850624</v>
      </c>
      <c r="G11" s="20">
        <v>41289</v>
      </c>
      <c r="H11" s="20"/>
      <c r="I11" s="20">
        <v>136700</v>
      </c>
      <c r="J11" s="20">
        <v>177989</v>
      </c>
      <c r="K11" s="20">
        <v>67642</v>
      </c>
      <c r="L11" s="20">
        <v>48486</v>
      </c>
      <c r="M11" s="20">
        <v>54988</v>
      </c>
      <c r="N11" s="20">
        <v>171116</v>
      </c>
      <c r="O11" s="20">
        <v>97636</v>
      </c>
      <c r="P11" s="20">
        <v>103667</v>
      </c>
      <c r="Q11" s="20">
        <v>77692</v>
      </c>
      <c r="R11" s="20">
        <v>278995</v>
      </c>
      <c r="S11" s="20"/>
      <c r="T11" s="20"/>
      <c r="U11" s="20"/>
      <c r="V11" s="20"/>
      <c r="W11" s="20">
        <v>628100</v>
      </c>
      <c r="X11" s="20">
        <v>4346438</v>
      </c>
      <c r="Y11" s="20">
        <v>-3718338</v>
      </c>
      <c r="Z11" s="21">
        <v>-85.549086401324487</v>
      </c>
      <c r="AA11" s="22">
        <v>5850624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-49333419</v>
      </c>
      <c r="D14" s="18"/>
      <c r="E14" s="19">
        <v>-52735956</v>
      </c>
      <c r="F14" s="20">
        <v>-51719492</v>
      </c>
      <c r="G14" s="20">
        <v>-4798708</v>
      </c>
      <c r="H14" s="20"/>
      <c r="I14" s="20">
        <v>-7996578</v>
      </c>
      <c r="J14" s="20">
        <v>-12795286</v>
      </c>
      <c r="K14" s="20">
        <v>-4344728</v>
      </c>
      <c r="L14" s="20"/>
      <c r="M14" s="20">
        <v>-4002481</v>
      </c>
      <c r="N14" s="20">
        <v>-8347209</v>
      </c>
      <c r="O14" s="20">
        <v>-7996578</v>
      </c>
      <c r="P14" s="20">
        <v>-4018589</v>
      </c>
      <c r="Q14" s="20">
        <v>-3593700</v>
      </c>
      <c r="R14" s="20">
        <v>-15608867</v>
      </c>
      <c r="S14" s="20"/>
      <c r="T14" s="20"/>
      <c r="U14" s="20"/>
      <c r="V14" s="20"/>
      <c r="W14" s="20">
        <v>-36751362</v>
      </c>
      <c r="X14" s="20">
        <v>-39145383</v>
      </c>
      <c r="Y14" s="20">
        <v>2394021</v>
      </c>
      <c r="Z14" s="21">
        <v>-6.1157174014621338</v>
      </c>
      <c r="AA14" s="22">
        <v>-51719492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-28611400</v>
      </c>
      <c r="D17" s="26">
        <f>SUM(D6:D16)</f>
        <v>0</v>
      </c>
      <c r="E17" s="27">
        <f t="shared" si="0"/>
        <v>-22985352</v>
      </c>
      <c r="F17" s="28">
        <f t="shared" si="0"/>
        <v>-22315986</v>
      </c>
      <c r="G17" s="28">
        <f t="shared" si="0"/>
        <v>-3122469</v>
      </c>
      <c r="H17" s="28">
        <f t="shared" si="0"/>
        <v>0</v>
      </c>
      <c r="I17" s="28">
        <f t="shared" si="0"/>
        <v>-4618233</v>
      </c>
      <c r="J17" s="28">
        <f t="shared" si="0"/>
        <v>-7740702</v>
      </c>
      <c r="K17" s="28">
        <f t="shared" si="0"/>
        <v>-2265859</v>
      </c>
      <c r="L17" s="28">
        <f t="shared" si="0"/>
        <v>1964952</v>
      </c>
      <c r="M17" s="28">
        <f t="shared" si="0"/>
        <v>-2342622</v>
      </c>
      <c r="N17" s="28">
        <f t="shared" si="0"/>
        <v>-2643529</v>
      </c>
      <c r="O17" s="28">
        <f t="shared" si="0"/>
        <v>-5909070</v>
      </c>
      <c r="P17" s="28">
        <f t="shared" si="0"/>
        <v>-1567374</v>
      </c>
      <c r="Q17" s="28">
        <f t="shared" si="0"/>
        <v>-1611548</v>
      </c>
      <c r="R17" s="28">
        <f t="shared" si="0"/>
        <v>-9087992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-19472223</v>
      </c>
      <c r="X17" s="28">
        <f t="shared" si="0"/>
        <v>-16971270</v>
      </c>
      <c r="Y17" s="28">
        <f t="shared" si="0"/>
        <v>-2500953</v>
      </c>
      <c r="Z17" s="29">
        <f>+IF(X17&lt;&gt;0,+(Y17/X17)*100,0)</f>
        <v>14.736392739023065</v>
      </c>
      <c r="AA17" s="30">
        <f>SUM(AA6:AA16)</f>
        <v>-22315986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-34362329</v>
      </c>
      <c r="D28" s="18"/>
      <c r="E28" s="19">
        <v>-5600004</v>
      </c>
      <c r="F28" s="20">
        <v>-12</v>
      </c>
      <c r="G28" s="20">
        <v>-6760931</v>
      </c>
      <c r="H28" s="20"/>
      <c r="I28" s="20">
        <v>-6546502</v>
      </c>
      <c r="J28" s="20">
        <v>-13307433</v>
      </c>
      <c r="K28" s="20"/>
      <c r="L28" s="20">
        <v>-1073031</v>
      </c>
      <c r="M28" s="20"/>
      <c r="N28" s="20">
        <v>-1073031</v>
      </c>
      <c r="O28" s="20"/>
      <c r="P28" s="20"/>
      <c r="Q28" s="20"/>
      <c r="R28" s="20"/>
      <c r="S28" s="20"/>
      <c r="T28" s="20"/>
      <c r="U28" s="20"/>
      <c r="V28" s="20"/>
      <c r="W28" s="20">
        <v>-14380464</v>
      </c>
      <c r="X28" s="20">
        <v>-1960013</v>
      </c>
      <c r="Y28" s="20">
        <v>-12420451</v>
      </c>
      <c r="Z28" s="21">
        <v>633.69227653081896</v>
      </c>
      <c r="AA28" s="22">
        <v>-12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-34362329</v>
      </c>
      <c r="D30" s="26">
        <f t="shared" ref="D30:Y30" si="1">SUM(D21:D29)</f>
        <v>0</v>
      </c>
      <c r="E30" s="27">
        <f t="shared" si="1"/>
        <v>-5600004</v>
      </c>
      <c r="F30" s="28">
        <f t="shared" si="1"/>
        <v>-12</v>
      </c>
      <c r="G30" s="28">
        <f t="shared" si="1"/>
        <v>-6760931</v>
      </c>
      <c r="H30" s="28">
        <f t="shared" si="1"/>
        <v>0</v>
      </c>
      <c r="I30" s="28">
        <f t="shared" si="1"/>
        <v>-6546502</v>
      </c>
      <c r="J30" s="28">
        <f t="shared" si="1"/>
        <v>-13307433</v>
      </c>
      <c r="K30" s="28">
        <f t="shared" si="1"/>
        <v>0</v>
      </c>
      <c r="L30" s="28">
        <f t="shared" si="1"/>
        <v>-1073031</v>
      </c>
      <c r="M30" s="28">
        <f t="shared" si="1"/>
        <v>0</v>
      </c>
      <c r="N30" s="28">
        <f t="shared" si="1"/>
        <v>-1073031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-14380464</v>
      </c>
      <c r="X30" s="28">
        <f t="shared" si="1"/>
        <v>-1960013</v>
      </c>
      <c r="Y30" s="28">
        <f t="shared" si="1"/>
        <v>-12420451</v>
      </c>
      <c r="Z30" s="29">
        <f>+IF(X30&lt;&gt;0,+(Y30/X30)*100,0)</f>
        <v>633.69227653081896</v>
      </c>
      <c r="AA30" s="30">
        <f>SUM(AA21:AA29)</f>
        <v>-12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-62973729</v>
      </c>
      <c r="D41" s="32">
        <f>+D17+D30+D39</f>
        <v>0</v>
      </c>
      <c r="E41" s="33">
        <f t="shared" si="3"/>
        <v>-28585356</v>
      </c>
      <c r="F41" s="34">
        <f t="shared" si="3"/>
        <v>-22315998</v>
      </c>
      <c r="G41" s="34">
        <f t="shared" si="3"/>
        <v>-9883400</v>
      </c>
      <c r="H41" s="34">
        <f t="shared" si="3"/>
        <v>0</v>
      </c>
      <c r="I41" s="34">
        <f t="shared" si="3"/>
        <v>-11164735</v>
      </c>
      <c r="J41" s="34">
        <f t="shared" si="3"/>
        <v>-21048135</v>
      </c>
      <c r="K41" s="34">
        <f t="shared" si="3"/>
        <v>-2265859</v>
      </c>
      <c r="L41" s="34">
        <f t="shared" si="3"/>
        <v>891921</v>
      </c>
      <c r="M41" s="34">
        <f t="shared" si="3"/>
        <v>-2342622</v>
      </c>
      <c r="N41" s="34">
        <f t="shared" si="3"/>
        <v>-3716560</v>
      </c>
      <c r="O41" s="34">
        <f t="shared" si="3"/>
        <v>-5909070</v>
      </c>
      <c r="P41" s="34">
        <f t="shared" si="3"/>
        <v>-1567374</v>
      </c>
      <c r="Q41" s="34">
        <f t="shared" si="3"/>
        <v>-1611548</v>
      </c>
      <c r="R41" s="34">
        <f t="shared" si="3"/>
        <v>-9087992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-33852687</v>
      </c>
      <c r="X41" s="34">
        <f t="shared" si="3"/>
        <v>-18931283</v>
      </c>
      <c r="Y41" s="34">
        <f t="shared" si="3"/>
        <v>-14921404</v>
      </c>
      <c r="Z41" s="35">
        <f>+IF(X41&lt;&gt;0,+(Y41/X41)*100,0)</f>
        <v>78.818767856357113</v>
      </c>
      <c r="AA41" s="36">
        <f>+AA17+AA30+AA39</f>
        <v>-22315998</v>
      </c>
    </row>
    <row r="42" spans="1:27" x14ac:dyDescent="0.25">
      <c r="A42" s="23" t="s">
        <v>63</v>
      </c>
      <c r="B42" s="17" t="s">
        <v>64</v>
      </c>
      <c r="C42" s="32">
        <v>-80820480</v>
      </c>
      <c r="D42" s="32"/>
      <c r="E42" s="33">
        <v>99298000</v>
      </c>
      <c r="F42" s="34">
        <v>-143376836</v>
      </c>
      <c r="G42" s="34">
        <v>-143376836</v>
      </c>
      <c r="H42" s="34">
        <f>+G43+H60</f>
        <v>-153260236</v>
      </c>
      <c r="I42" s="34">
        <f>+H43+I60</f>
        <v>-153260236</v>
      </c>
      <c r="J42" s="34">
        <f>+G42</f>
        <v>-143376836</v>
      </c>
      <c r="K42" s="34">
        <f>+I43+K60</f>
        <v>-164424971</v>
      </c>
      <c r="L42" s="34">
        <f>+K43+L60</f>
        <v>-166690830</v>
      </c>
      <c r="M42" s="34">
        <f>+L43+M60</f>
        <v>-165798909</v>
      </c>
      <c r="N42" s="34">
        <f>+K42</f>
        <v>-164424971</v>
      </c>
      <c r="O42" s="34">
        <f>+M43+O60</f>
        <v>-168141531</v>
      </c>
      <c r="P42" s="34">
        <f>+O43+P60</f>
        <v>-174050601</v>
      </c>
      <c r="Q42" s="34">
        <f>+P43+Q60</f>
        <v>-175617975</v>
      </c>
      <c r="R42" s="34">
        <f>+O42</f>
        <v>-168141531</v>
      </c>
      <c r="S42" s="34">
        <f>+Q43+S60</f>
        <v>-177229523</v>
      </c>
      <c r="T42" s="34">
        <f>+S43+T60</f>
        <v>-177229523</v>
      </c>
      <c r="U42" s="34">
        <f>+T43+U60</f>
        <v>-177229523</v>
      </c>
      <c r="V42" s="34">
        <f>+S42</f>
        <v>-177229523</v>
      </c>
      <c r="W42" s="34">
        <f>+G42</f>
        <v>-143376836</v>
      </c>
      <c r="X42" s="34">
        <v>-143376836</v>
      </c>
      <c r="Y42" s="34">
        <f>+W42-X42</f>
        <v>0</v>
      </c>
      <c r="Z42" s="35">
        <f>+IF(X42&lt;&gt;0,+(Y42/X42)*100,0)</f>
        <v>0</v>
      </c>
      <c r="AA42" s="36">
        <v>-143376836</v>
      </c>
    </row>
    <row r="43" spans="1:27" x14ac:dyDescent="0.25">
      <c r="A43" s="42" t="s">
        <v>65</v>
      </c>
      <c r="B43" s="43" t="s">
        <v>64</v>
      </c>
      <c r="C43" s="44">
        <f>+C41+C42</f>
        <v>-143794209</v>
      </c>
      <c r="D43" s="44">
        <f t="shared" ref="D43:AA43" si="4">+D41+D42</f>
        <v>0</v>
      </c>
      <c r="E43" s="45">
        <f t="shared" si="4"/>
        <v>70712644</v>
      </c>
      <c r="F43" s="46">
        <f t="shared" si="4"/>
        <v>-165692834</v>
      </c>
      <c r="G43" s="46">
        <f t="shared" si="4"/>
        <v>-153260236</v>
      </c>
      <c r="H43" s="46">
        <f t="shared" si="4"/>
        <v>-153260236</v>
      </c>
      <c r="I43" s="46">
        <f t="shared" si="4"/>
        <v>-164424971</v>
      </c>
      <c r="J43" s="46">
        <f>+I43</f>
        <v>-164424971</v>
      </c>
      <c r="K43" s="46">
        <f t="shared" si="4"/>
        <v>-166690830</v>
      </c>
      <c r="L43" s="46">
        <f t="shared" si="4"/>
        <v>-165798909</v>
      </c>
      <c r="M43" s="46">
        <f t="shared" si="4"/>
        <v>-168141531</v>
      </c>
      <c r="N43" s="46">
        <f>+M43</f>
        <v>-168141531</v>
      </c>
      <c r="O43" s="46">
        <f t="shared" si="4"/>
        <v>-174050601</v>
      </c>
      <c r="P43" s="46">
        <f t="shared" si="4"/>
        <v>-175617975</v>
      </c>
      <c r="Q43" s="46">
        <f t="shared" si="4"/>
        <v>-177229523</v>
      </c>
      <c r="R43" s="46">
        <f>+Q43</f>
        <v>-177229523</v>
      </c>
      <c r="S43" s="46">
        <f t="shared" si="4"/>
        <v>-177229523</v>
      </c>
      <c r="T43" s="46">
        <f t="shared" si="4"/>
        <v>-177229523</v>
      </c>
      <c r="U43" s="46">
        <f t="shared" si="4"/>
        <v>-177229523</v>
      </c>
      <c r="V43" s="46">
        <f>+U43</f>
        <v>-177229523</v>
      </c>
      <c r="W43" s="46">
        <f>+V43</f>
        <v>-177229523</v>
      </c>
      <c r="X43" s="46">
        <f t="shared" si="4"/>
        <v>-162308119</v>
      </c>
      <c r="Y43" s="46">
        <f t="shared" si="4"/>
        <v>-14921404</v>
      </c>
      <c r="Z43" s="47">
        <f>+IF(X43&lt;&gt;0,+(Y43/X43)*100,0)</f>
        <v>9.1932579170608228</v>
      </c>
      <c r="AA43" s="48">
        <f t="shared" si="4"/>
        <v>-165692834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-143376836</v>
      </c>
      <c r="J60">
        <v>-143376836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309367566</v>
      </c>
      <c r="D7" s="18"/>
      <c r="E7" s="19">
        <v>437725934</v>
      </c>
      <c r="F7" s="20">
        <v>447461324</v>
      </c>
      <c r="G7" s="20">
        <v>26143773</v>
      </c>
      <c r="H7" s="20">
        <v>25421255</v>
      </c>
      <c r="I7" s="20">
        <v>29751156</v>
      </c>
      <c r="J7" s="20">
        <v>81316184</v>
      </c>
      <c r="K7" s="20">
        <v>30150654</v>
      </c>
      <c r="L7" s="20">
        <v>27278222</v>
      </c>
      <c r="M7" s="20">
        <v>27415046</v>
      </c>
      <c r="N7" s="20">
        <v>84843922</v>
      </c>
      <c r="O7" s="20">
        <v>27903259</v>
      </c>
      <c r="P7" s="20">
        <v>27031227</v>
      </c>
      <c r="Q7" s="20">
        <v>29127923</v>
      </c>
      <c r="R7" s="20">
        <v>84062409</v>
      </c>
      <c r="S7" s="20"/>
      <c r="T7" s="20"/>
      <c r="U7" s="20"/>
      <c r="V7" s="20"/>
      <c r="W7" s="20">
        <v>250222515</v>
      </c>
      <c r="X7" s="20">
        <v>331546992</v>
      </c>
      <c r="Y7" s="20">
        <v>-81324477</v>
      </c>
      <c r="Z7" s="21">
        <v>-24.528793493020139</v>
      </c>
      <c r="AA7" s="22">
        <v>447461324</v>
      </c>
    </row>
    <row r="8" spans="1:27" x14ac:dyDescent="0.25">
      <c r="A8" s="23" t="s">
        <v>36</v>
      </c>
      <c r="B8" s="17" t="s">
        <v>32</v>
      </c>
      <c r="C8" s="18">
        <v>2962412</v>
      </c>
      <c r="D8" s="18"/>
      <c r="E8" s="19">
        <v>564714</v>
      </c>
      <c r="F8" s="20">
        <v>563084</v>
      </c>
      <c r="G8" s="20">
        <v>119299</v>
      </c>
      <c r="H8" s="20">
        <v>921</v>
      </c>
      <c r="I8" s="20">
        <v>32676</v>
      </c>
      <c r="J8" s="20">
        <v>152896</v>
      </c>
      <c r="K8" s="20">
        <v>13064</v>
      </c>
      <c r="L8" s="20">
        <v>5486</v>
      </c>
      <c r="M8" s="20">
        <v>9032</v>
      </c>
      <c r="N8" s="20">
        <v>27582</v>
      </c>
      <c r="O8" s="20">
        <v>21641</v>
      </c>
      <c r="P8" s="20">
        <v>470024</v>
      </c>
      <c r="Q8" s="20">
        <v>12470</v>
      </c>
      <c r="R8" s="20">
        <v>504135</v>
      </c>
      <c r="S8" s="20"/>
      <c r="T8" s="20"/>
      <c r="U8" s="20"/>
      <c r="V8" s="20"/>
      <c r="W8" s="20">
        <v>684613</v>
      </c>
      <c r="X8" s="20">
        <v>432197</v>
      </c>
      <c r="Y8" s="20">
        <v>252416</v>
      </c>
      <c r="Z8" s="21">
        <v>58.402996781560255</v>
      </c>
      <c r="AA8" s="22">
        <v>563084</v>
      </c>
    </row>
    <row r="9" spans="1:27" x14ac:dyDescent="0.25">
      <c r="A9" s="23" t="s">
        <v>37</v>
      </c>
      <c r="B9" s="17" t="s">
        <v>38</v>
      </c>
      <c r="C9" s="18">
        <v>26235997</v>
      </c>
      <c r="D9" s="18"/>
      <c r="E9" s="19">
        <v>35432199</v>
      </c>
      <c r="F9" s="20">
        <v>33632355</v>
      </c>
      <c r="G9" s="20">
        <v>8943049</v>
      </c>
      <c r="H9" s="20">
        <v>2470539</v>
      </c>
      <c r="I9" s="20">
        <v>1162</v>
      </c>
      <c r="J9" s="20">
        <v>11414750</v>
      </c>
      <c r="K9" s="20">
        <v>16</v>
      </c>
      <c r="L9" s="20">
        <v>3660016</v>
      </c>
      <c r="M9" s="20">
        <v>8069979</v>
      </c>
      <c r="N9" s="20">
        <v>11730011</v>
      </c>
      <c r="O9" s="20">
        <v>2356</v>
      </c>
      <c r="P9" s="20">
        <v>2866959</v>
      </c>
      <c r="Q9" s="20">
        <v>5913243</v>
      </c>
      <c r="R9" s="20">
        <v>8782558</v>
      </c>
      <c r="S9" s="20"/>
      <c r="T9" s="20"/>
      <c r="U9" s="20"/>
      <c r="V9" s="20"/>
      <c r="W9" s="20">
        <v>31927319</v>
      </c>
      <c r="X9" s="20">
        <v>31415607</v>
      </c>
      <c r="Y9" s="20">
        <v>511712</v>
      </c>
      <c r="Z9" s="21">
        <v>1.6288464520198511</v>
      </c>
      <c r="AA9" s="22">
        <v>33632355</v>
      </c>
    </row>
    <row r="10" spans="1:27" x14ac:dyDescent="0.25">
      <c r="A10" s="23" t="s">
        <v>39</v>
      </c>
      <c r="B10" s="17" t="s">
        <v>38</v>
      </c>
      <c r="C10" s="18">
        <v>19018002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>
        <v>9061395</v>
      </c>
      <c r="N10" s="20">
        <v>9061395</v>
      </c>
      <c r="O10" s="20"/>
      <c r="P10" s="20"/>
      <c r="Q10" s="20">
        <v>6482715</v>
      </c>
      <c r="R10" s="20">
        <v>6482715</v>
      </c>
      <c r="S10" s="20"/>
      <c r="T10" s="20"/>
      <c r="U10" s="20"/>
      <c r="V10" s="20"/>
      <c r="W10" s="20">
        <v>32800000</v>
      </c>
      <c r="X10" s="20">
        <v>24600006</v>
      </c>
      <c r="Y10" s="20">
        <v>8199994</v>
      </c>
      <c r="Z10" s="21">
        <v>33.333300813016066</v>
      </c>
      <c r="AA10" s="22">
        <v>32800000</v>
      </c>
    </row>
    <row r="11" spans="1:27" x14ac:dyDescent="0.25">
      <c r="A11" s="23" t="s">
        <v>40</v>
      </c>
      <c r="B11" s="17" t="s">
        <v>32</v>
      </c>
      <c r="C11" s="18">
        <v>2070635</v>
      </c>
      <c r="D11" s="18"/>
      <c r="E11" s="19">
        <v>34208707</v>
      </c>
      <c r="F11" s="20">
        <v>35694246</v>
      </c>
      <c r="G11" s="20">
        <v>262215</v>
      </c>
      <c r="H11" s="20">
        <v>236673</v>
      </c>
      <c r="I11" s="20">
        <v>406807</v>
      </c>
      <c r="J11" s="20">
        <v>905695</v>
      </c>
      <c r="K11" s="20">
        <v>361015</v>
      </c>
      <c r="L11" s="20">
        <v>233371</v>
      </c>
      <c r="M11" s="20">
        <v>329390</v>
      </c>
      <c r="N11" s="20">
        <v>923776</v>
      </c>
      <c r="O11" s="20">
        <v>293715</v>
      </c>
      <c r="P11" s="20">
        <v>279404</v>
      </c>
      <c r="Q11" s="20">
        <v>313288</v>
      </c>
      <c r="R11" s="20">
        <v>886407</v>
      </c>
      <c r="S11" s="20"/>
      <c r="T11" s="20"/>
      <c r="U11" s="20"/>
      <c r="V11" s="20"/>
      <c r="W11" s="20">
        <v>2715878</v>
      </c>
      <c r="X11" s="20">
        <v>26439834</v>
      </c>
      <c r="Y11" s="20">
        <v>-23723956</v>
      </c>
      <c r="Z11" s="21">
        <v>-89.728082256492229</v>
      </c>
      <c r="AA11" s="22">
        <v>35694246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-326102006</v>
      </c>
      <c r="D14" s="18"/>
      <c r="E14" s="19">
        <v>-828195274</v>
      </c>
      <c r="F14" s="20">
        <v>-847246311</v>
      </c>
      <c r="G14" s="20">
        <v>-30649616</v>
      </c>
      <c r="H14" s="20">
        <v>-30428885</v>
      </c>
      <c r="I14" s="20">
        <v>-26798422</v>
      </c>
      <c r="J14" s="20">
        <v>-87876923</v>
      </c>
      <c r="K14" s="20">
        <v>-47216339</v>
      </c>
      <c r="L14" s="20">
        <v>-30781898</v>
      </c>
      <c r="M14" s="20">
        <v>-28523639</v>
      </c>
      <c r="N14" s="20">
        <v>-106521876</v>
      </c>
      <c r="O14" s="20">
        <v>-36467039</v>
      </c>
      <c r="P14" s="20">
        <v>-55420708</v>
      </c>
      <c r="Q14" s="20">
        <v>-83210503</v>
      </c>
      <c r="R14" s="20">
        <v>-175098250</v>
      </c>
      <c r="S14" s="20"/>
      <c r="T14" s="20"/>
      <c r="U14" s="20"/>
      <c r="V14" s="20"/>
      <c r="W14" s="20">
        <v>-369497049</v>
      </c>
      <c r="X14" s="20">
        <v>-618956997</v>
      </c>
      <c r="Y14" s="20">
        <v>249459948</v>
      </c>
      <c r="Z14" s="21">
        <v>-40.30327619028435</v>
      </c>
      <c r="AA14" s="22">
        <v>-847246311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-1729804</v>
      </c>
      <c r="F15" s="20">
        <v>-6972335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-3394362</v>
      </c>
      <c r="Y15" s="20">
        <v>3394362</v>
      </c>
      <c r="Z15" s="21">
        <v>-100</v>
      </c>
      <c r="AA15" s="22">
        <v>-6972335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-4889900</v>
      </c>
      <c r="F16" s="20">
        <v>-4889900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-3667427</v>
      </c>
      <c r="Y16" s="20">
        <v>3667427</v>
      </c>
      <c r="Z16" s="21">
        <v>-100</v>
      </c>
      <c r="AA16" s="22">
        <v>-4889900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33552606</v>
      </c>
      <c r="D17" s="26">
        <f>SUM(D6:D16)</f>
        <v>0</v>
      </c>
      <c r="E17" s="27">
        <f t="shared" si="0"/>
        <v>-294083424</v>
      </c>
      <c r="F17" s="28">
        <f t="shared" si="0"/>
        <v>-308957537</v>
      </c>
      <c r="G17" s="28">
        <f t="shared" si="0"/>
        <v>22074610</v>
      </c>
      <c r="H17" s="28">
        <f t="shared" si="0"/>
        <v>-2299497</v>
      </c>
      <c r="I17" s="28">
        <f t="shared" si="0"/>
        <v>3393379</v>
      </c>
      <c r="J17" s="28">
        <f t="shared" si="0"/>
        <v>23168492</v>
      </c>
      <c r="K17" s="28">
        <f t="shared" si="0"/>
        <v>-16691590</v>
      </c>
      <c r="L17" s="28">
        <f t="shared" si="0"/>
        <v>395197</v>
      </c>
      <c r="M17" s="28">
        <f t="shared" si="0"/>
        <v>16361203</v>
      </c>
      <c r="N17" s="28">
        <f t="shared" si="0"/>
        <v>64810</v>
      </c>
      <c r="O17" s="28">
        <f t="shared" si="0"/>
        <v>-8246068</v>
      </c>
      <c r="P17" s="28">
        <f t="shared" si="0"/>
        <v>-24773094</v>
      </c>
      <c r="Q17" s="28">
        <f t="shared" si="0"/>
        <v>-41360864</v>
      </c>
      <c r="R17" s="28">
        <f t="shared" si="0"/>
        <v>-74380026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-51146724</v>
      </c>
      <c r="X17" s="28">
        <f t="shared" si="0"/>
        <v>-211584150</v>
      </c>
      <c r="Y17" s="28">
        <f t="shared" si="0"/>
        <v>160437426</v>
      </c>
      <c r="Z17" s="29">
        <f>+IF(X17&lt;&gt;0,+(Y17/X17)*100,0)</f>
        <v>-75.826769632791496</v>
      </c>
      <c r="AA17" s="30">
        <f>SUM(AA6:AA16)</f>
        <v>-308957537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-96050766</v>
      </c>
      <c r="D28" s="18"/>
      <c r="E28" s="19">
        <v>-220497913</v>
      </c>
      <c r="F28" s="20">
        <v>-222785581</v>
      </c>
      <c r="G28" s="20">
        <v>-23028666</v>
      </c>
      <c r="H28" s="20">
        <v>-560227</v>
      </c>
      <c r="I28" s="20">
        <v>-7821365</v>
      </c>
      <c r="J28" s="20">
        <v>-31410258</v>
      </c>
      <c r="K28" s="20">
        <v>-2364173</v>
      </c>
      <c r="L28" s="20">
        <v>-11719704</v>
      </c>
      <c r="M28" s="20">
        <v>-9473002</v>
      </c>
      <c r="N28" s="20">
        <v>-23556879</v>
      </c>
      <c r="O28" s="20">
        <v>-3008153</v>
      </c>
      <c r="P28" s="20">
        <v>-5909243</v>
      </c>
      <c r="Q28" s="20">
        <v>-11270270</v>
      </c>
      <c r="R28" s="20">
        <v>-20187666</v>
      </c>
      <c r="S28" s="20"/>
      <c r="T28" s="20"/>
      <c r="U28" s="20"/>
      <c r="V28" s="20"/>
      <c r="W28" s="20">
        <v>-75154803</v>
      </c>
      <c r="X28" s="20">
        <v>-160869878</v>
      </c>
      <c r="Y28" s="20">
        <v>85715075</v>
      </c>
      <c r="Z28" s="21">
        <v>-53.282240320963005</v>
      </c>
      <c r="AA28" s="22">
        <v>-222785581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-96050766</v>
      </c>
      <c r="D30" s="26">
        <f t="shared" ref="D30:Y30" si="1">SUM(D21:D29)</f>
        <v>0</v>
      </c>
      <c r="E30" s="27">
        <f t="shared" si="1"/>
        <v>-220497913</v>
      </c>
      <c r="F30" s="28">
        <f t="shared" si="1"/>
        <v>-222785581</v>
      </c>
      <c r="G30" s="28">
        <f t="shared" si="1"/>
        <v>-23028666</v>
      </c>
      <c r="H30" s="28">
        <f t="shared" si="1"/>
        <v>-560227</v>
      </c>
      <c r="I30" s="28">
        <f t="shared" si="1"/>
        <v>-7821365</v>
      </c>
      <c r="J30" s="28">
        <f t="shared" si="1"/>
        <v>-31410258</v>
      </c>
      <c r="K30" s="28">
        <f t="shared" si="1"/>
        <v>-2364173</v>
      </c>
      <c r="L30" s="28">
        <f t="shared" si="1"/>
        <v>-11719704</v>
      </c>
      <c r="M30" s="28">
        <f t="shared" si="1"/>
        <v>-9473002</v>
      </c>
      <c r="N30" s="28">
        <f t="shared" si="1"/>
        <v>-23556879</v>
      </c>
      <c r="O30" s="28">
        <f t="shared" si="1"/>
        <v>-3008153</v>
      </c>
      <c r="P30" s="28">
        <f t="shared" si="1"/>
        <v>-5909243</v>
      </c>
      <c r="Q30" s="28">
        <f t="shared" si="1"/>
        <v>-11270270</v>
      </c>
      <c r="R30" s="28">
        <f t="shared" si="1"/>
        <v>-20187666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-75154803</v>
      </c>
      <c r="X30" s="28">
        <f t="shared" si="1"/>
        <v>-160869878</v>
      </c>
      <c r="Y30" s="28">
        <f t="shared" si="1"/>
        <v>85715075</v>
      </c>
      <c r="Z30" s="29">
        <f>+IF(X30&lt;&gt;0,+(Y30/X30)*100,0)</f>
        <v>-53.282240320963005</v>
      </c>
      <c r="AA30" s="30">
        <f>SUM(AA21:AA29)</f>
        <v>-222785581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-62498160</v>
      </c>
      <c r="D41" s="32">
        <f>+D17+D30+D39</f>
        <v>0</v>
      </c>
      <c r="E41" s="33">
        <f t="shared" si="3"/>
        <v>-514581337</v>
      </c>
      <c r="F41" s="34">
        <f t="shared" si="3"/>
        <v>-531743118</v>
      </c>
      <c r="G41" s="34">
        <f t="shared" si="3"/>
        <v>-954056</v>
      </c>
      <c r="H41" s="34">
        <f t="shared" si="3"/>
        <v>-2859724</v>
      </c>
      <c r="I41" s="34">
        <f t="shared" si="3"/>
        <v>-4427986</v>
      </c>
      <c r="J41" s="34">
        <f t="shared" si="3"/>
        <v>-8241766</v>
      </c>
      <c r="K41" s="34">
        <f t="shared" si="3"/>
        <v>-19055763</v>
      </c>
      <c r="L41" s="34">
        <f t="shared" si="3"/>
        <v>-11324507</v>
      </c>
      <c r="M41" s="34">
        <f t="shared" si="3"/>
        <v>6888201</v>
      </c>
      <c r="N41" s="34">
        <f t="shared" si="3"/>
        <v>-23492069</v>
      </c>
      <c r="O41" s="34">
        <f t="shared" si="3"/>
        <v>-11254221</v>
      </c>
      <c r="P41" s="34">
        <f t="shared" si="3"/>
        <v>-30682337</v>
      </c>
      <c r="Q41" s="34">
        <f t="shared" si="3"/>
        <v>-52631134</v>
      </c>
      <c r="R41" s="34">
        <f t="shared" si="3"/>
        <v>-94567692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-126301527</v>
      </c>
      <c r="X41" s="34">
        <f t="shared" si="3"/>
        <v>-372454028</v>
      </c>
      <c r="Y41" s="34">
        <f t="shared" si="3"/>
        <v>246152501</v>
      </c>
      <c r="Z41" s="35">
        <f>+IF(X41&lt;&gt;0,+(Y41/X41)*100,0)</f>
        <v>-66.089364725570903</v>
      </c>
      <c r="AA41" s="36">
        <f>+AA17+AA30+AA39</f>
        <v>-531743118</v>
      </c>
    </row>
    <row r="42" spans="1:27" x14ac:dyDescent="0.25">
      <c r="A42" s="23" t="s">
        <v>63</v>
      </c>
      <c r="B42" s="17" t="s">
        <v>64</v>
      </c>
      <c r="C42" s="32">
        <v>104220090</v>
      </c>
      <c r="D42" s="32"/>
      <c r="E42" s="33">
        <v>276910962</v>
      </c>
      <c r="F42" s="34">
        <v>81132981</v>
      </c>
      <c r="G42" s="34">
        <v>47118877</v>
      </c>
      <c r="H42" s="34">
        <f>+G43+H60</f>
        <v>45156016</v>
      </c>
      <c r="I42" s="34">
        <f>+H43+I60</f>
        <v>42296292</v>
      </c>
      <c r="J42" s="34">
        <f>+G42</f>
        <v>47118877</v>
      </c>
      <c r="K42" s="34">
        <f>+I43+K60</f>
        <v>37868306</v>
      </c>
      <c r="L42" s="34">
        <f>+K43+L60</f>
        <v>18812543</v>
      </c>
      <c r="M42" s="34">
        <f>+L43+M60</f>
        <v>7488036</v>
      </c>
      <c r="N42" s="34">
        <f>+K42</f>
        <v>37868306</v>
      </c>
      <c r="O42" s="34">
        <f>+M43+O60</f>
        <v>14376237</v>
      </c>
      <c r="P42" s="34">
        <f>+O43+P60</f>
        <v>3122016</v>
      </c>
      <c r="Q42" s="34">
        <f>+P43+Q60</f>
        <v>-27560321</v>
      </c>
      <c r="R42" s="34">
        <f>+O42</f>
        <v>14376237</v>
      </c>
      <c r="S42" s="34">
        <f>+Q43+S60</f>
        <v>-80191455</v>
      </c>
      <c r="T42" s="34">
        <f>+S43+T60</f>
        <v>-80191455</v>
      </c>
      <c r="U42" s="34">
        <f>+T43+U60</f>
        <v>-80191455</v>
      </c>
      <c r="V42" s="34">
        <f>+S42</f>
        <v>-80191455</v>
      </c>
      <c r="W42" s="34">
        <f>+G42</f>
        <v>47118877</v>
      </c>
      <c r="X42" s="34">
        <v>81132981</v>
      </c>
      <c r="Y42" s="34">
        <f>+W42-X42</f>
        <v>-34014104</v>
      </c>
      <c r="Z42" s="35">
        <f>+IF(X42&lt;&gt;0,+(Y42/X42)*100,0)</f>
        <v>-41.923892824793406</v>
      </c>
      <c r="AA42" s="36">
        <v>81132981</v>
      </c>
    </row>
    <row r="43" spans="1:27" x14ac:dyDescent="0.25">
      <c r="A43" s="42" t="s">
        <v>65</v>
      </c>
      <c r="B43" s="43" t="s">
        <v>64</v>
      </c>
      <c r="C43" s="44">
        <f>+C41+C42</f>
        <v>41721930</v>
      </c>
      <c r="D43" s="44">
        <f t="shared" ref="D43:AA43" si="4">+D41+D42</f>
        <v>0</v>
      </c>
      <c r="E43" s="45">
        <f t="shared" si="4"/>
        <v>-237670375</v>
      </c>
      <c r="F43" s="46">
        <f t="shared" si="4"/>
        <v>-450610137</v>
      </c>
      <c r="G43" s="46">
        <f t="shared" si="4"/>
        <v>46164821</v>
      </c>
      <c r="H43" s="46">
        <f t="shared" si="4"/>
        <v>42296292</v>
      </c>
      <c r="I43" s="46">
        <f t="shared" si="4"/>
        <v>37868306</v>
      </c>
      <c r="J43" s="46">
        <f>+I43</f>
        <v>37868306</v>
      </c>
      <c r="K43" s="46">
        <f t="shared" si="4"/>
        <v>18812543</v>
      </c>
      <c r="L43" s="46">
        <f t="shared" si="4"/>
        <v>7488036</v>
      </c>
      <c r="M43" s="46">
        <f t="shared" si="4"/>
        <v>14376237</v>
      </c>
      <c r="N43" s="46">
        <f>+M43</f>
        <v>14376237</v>
      </c>
      <c r="O43" s="46">
        <f t="shared" si="4"/>
        <v>3122016</v>
      </c>
      <c r="P43" s="46">
        <f t="shared" si="4"/>
        <v>-27560321</v>
      </c>
      <c r="Q43" s="46">
        <f t="shared" si="4"/>
        <v>-80191455</v>
      </c>
      <c r="R43" s="46">
        <f>+Q43</f>
        <v>-80191455</v>
      </c>
      <c r="S43" s="46">
        <f t="shared" si="4"/>
        <v>-80191455</v>
      </c>
      <c r="T43" s="46">
        <f t="shared" si="4"/>
        <v>-80191455</v>
      </c>
      <c r="U43" s="46">
        <f t="shared" si="4"/>
        <v>-80191455</v>
      </c>
      <c r="V43" s="46">
        <f>+U43</f>
        <v>-80191455</v>
      </c>
      <c r="W43" s="46">
        <f>+V43</f>
        <v>-80191455</v>
      </c>
      <c r="X43" s="46">
        <f t="shared" si="4"/>
        <v>-291321047</v>
      </c>
      <c r="Y43" s="46">
        <f t="shared" si="4"/>
        <v>212138397</v>
      </c>
      <c r="Z43" s="47">
        <f>+IF(X43&lt;&gt;0,+(Y43/X43)*100,0)</f>
        <v>-72.819454407631596</v>
      </c>
      <c r="AA43" s="48">
        <f t="shared" si="4"/>
        <v>-450610137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47118877</v>
      </c>
      <c r="H60">
        <v>-1008805</v>
      </c>
      <c r="J60">
        <v>47118877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16064D-0BF1-49CA-BD03-53A101A394BF}"/>
</file>

<file path=customXml/itemProps2.xml><?xml version="1.0" encoding="utf-8"?>
<ds:datastoreItem xmlns:ds="http://schemas.openxmlformats.org/officeDocument/2006/customXml" ds:itemID="{9A6FD442-DD4B-49F3-97F9-E6E73560FD5F}"/>
</file>

<file path=customXml/itemProps3.xml><?xml version="1.0" encoding="utf-8"?>
<ds:datastoreItem xmlns:ds="http://schemas.openxmlformats.org/officeDocument/2006/customXml" ds:itemID="{24B627AB-8A7D-4BEA-9B1D-80018696CF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2026-05-13T15:19:22Z</dcterms:created>
  <dcterms:modified xsi:type="dcterms:W3CDTF">2026-05-13T15:20:34Z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